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campuswetterstation-app\paper\Energieautarker Betrieb der Campus-Wetterstation\"/>
    </mc:Choice>
  </mc:AlternateContent>
  <xr:revisionPtr revIDLastSave="0" documentId="13_ncr:1_{CE6935DD-9EAA-4448-A697-12AC3EEA9CBF}" xr6:coauthVersionLast="47" xr6:coauthVersionMax="47" xr10:uidLastSave="{00000000-0000-0000-0000-000000000000}"/>
  <bookViews>
    <workbookView xWindow="-120" yWindow="-120" windowWidth="38640" windowHeight="21840" activeTab="4" xr2:uid="{00000000-000D-0000-FFFF-FFFF00000000}"/>
  </bookViews>
  <sheets>
    <sheet name="wetterstation einkaufsliste" sheetId="1" r:id="rId1"/>
    <sheet name="wetterstation einkaufsliste 2" sheetId="2" r:id="rId2"/>
    <sheet name="Verbrauch Wetterstation" sheetId="3" r:id="rId3"/>
    <sheet name="Kabel" sheetId="4" r:id="rId4"/>
    <sheet name="Checklist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3" l="1"/>
  <c r="B37" i="3" s="1"/>
  <c r="C37" i="3" s="1"/>
  <c r="D37" i="3" s="1"/>
  <c r="B35" i="3"/>
  <c r="D34" i="3"/>
  <c r="C34" i="3"/>
  <c r="D33" i="3"/>
  <c r="C33" i="3"/>
  <c r="C32" i="3"/>
  <c r="D32" i="3" s="1"/>
  <c r="C31" i="3"/>
  <c r="D31" i="3" s="1"/>
  <c r="D30" i="3"/>
  <c r="C30" i="3"/>
  <c r="C29" i="3"/>
  <c r="D29" i="3" s="1"/>
  <c r="D28" i="3"/>
  <c r="C28" i="3"/>
  <c r="C27" i="3"/>
  <c r="D27" i="3" s="1"/>
  <c r="C26" i="3"/>
  <c r="D26" i="3" s="1"/>
  <c r="B15" i="3"/>
  <c r="D14" i="3"/>
  <c r="C14" i="3"/>
  <c r="B14" i="3"/>
  <c r="C13" i="3"/>
  <c r="D13" i="3" s="1"/>
  <c r="D12" i="3"/>
  <c r="C12" i="3"/>
  <c r="C11" i="3"/>
  <c r="D11" i="3" s="1"/>
  <c r="D10" i="3"/>
  <c r="C10" i="3"/>
  <c r="C9" i="3"/>
  <c r="D9" i="3" s="1"/>
  <c r="D8" i="3"/>
  <c r="C8" i="3"/>
  <c r="D7" i="3"/>
  <c r="C7" i="3"/>
  <c r="C6" i="3"/>
  <c r="D6" i="3" s="1"/>
  <c r="C5" i="3"/>
  <c r="D5" i="3" s="1"/>
  <c r="D4" i="3"/>
  <c r="C4" i="3"/>
  <c r="C3" i="3"/>
  <c r="D3" i="3" s="1"/>
  <c r="D2" i="3"/>
  <c r="C2" i="3"/>
  <c r="G12" i="2"/>
  <c r="B38" i="3" l="1"/>
  <c r="C38" i="3" s="1"/>
  <c r="D38" i="3" s="1"/>
  <c r="C15" i="3"/>
  <c r="D15" i="3" s="1"/>
  <c r="B16" i="3"/>
  <c r="C16" i="3" s="1"/>
  <c r="D16" i="3" s="1"/>
  <c r="C35" i="3"/>
  <c r="D35" i="3" s="1"/>
  <c r="C36" i="3"/>
  <c r="D36" i="3" s="1"/>
  <c r="B17" i="3" l="1"/>
  <c r="C17" i="3" s="1"/>
  <c r="D17" i="3" s="1"/>
</calcChain>
</file>

<file path=xl/sharedStrings.xml><?xml version="1.0" encoding="utf-8"?>
<sst xmlns="http://schemas.openxmlformats.org/spreadsheetml/2006/main" count="472" uniqueCount="228">
  <si>
    <t>Produktname</t>
  </si>
  <si>
    <t>Anzahl</t>
  </si>
  <si>
    <t>URL</t>
  </si>
  <si>
    <t>Alternativ URLS</t>
  </si>
  <si>
    <t>TrinaSolar Solarmodul 510WP NEG18R.28 ntype 510</t>
  </si>
  <si>
    <t>https://www.tepto.de/Aiko-500Wp-A-MAH60Db-Neostar-2S-Glas-Glas-Fullblack</t>
  </si>
  <si>
    <t>https://www.mercateo.com/p/3518K-60564265/Solarmodul_510WP_NEG18R_28_ntype_510.html?ViewName=live~s.100</t>
  </si>
  <si>
    <t>Victron SmartSolar MPPT-100/50</t>
  </si>
  <si>
    <t>https://www.amazon.de/Victron-Energy-SmartSolar-Controller-Bluetooth/dp/B073ZJ43L1?</t>
  </si>
  <si>
    <t>https://www.idealo.de/preisvergleich/OffersOfProduct/6045981_-smartsolar-mppt-100-50-victron.html</t>
  </si>
  <si>
    <t>Victron CerboGX</t>
  </si>
  <si>
    <t>https://www.amazon.de/Victron-Energy-Version-Controller-Monitor-multicoloured/dp/B0D6LVZWGX</t>
  </si>
  <si>
    <t>https://www.idealo.de/preisvergleich/OffersOfProduct/202209189_-cerbo-s-gx-bpp900450120-victron.html</t>
  </si>
  <si>
    <t>Victron SmartShunt 500A/50mV IP65</t>
  </si>
  <si>
    <t>https://www.amazon.de/Victron-Energy-SmartShunt-Batteriew%C3%A4chter-Bluetooth/dp/B0BF636VBX</t>
  </si>
  <si>
    <t xml:space="preserve">VE.Direct-Kabel 3m
</t>
  </si>
  <si>
    <t>https://www.amazon.de/ASS030530230-VE-Direct-Cable-3-Meters/dp/B01CPX1XGY</t>
  </si>
  <si>
    <t>https://www.idealo.de/preisvergleich/OffersOfProduct/207609934_-ve-direct-kabel-3m-ass030530230-victron.html</t>
  </si>
  <si>
    <t>Beschreibung</t>
  </si>
  <si>
    <t>Art</t>
  </si>
  <si>
    <t>ABB 2CDS251001R0024 S201-C2 Leitungsschutzschalter 1polig 2 A 230 V</t>
  </si>
  <si>
    <t xml:space="preserve">Leitungsschutzschalter </t>
  </si>
  <si>
    <t>Stück</t>
  </si>
  <si>
    <t>https://www.conrad.de/de/p/abb-2cds251001r0024-s201-c2-leitungsschutzschalter-1polig-2-a-230-v-1826941.html</t>
  </si>
  <si>
    <t>Victron Energy Bus bar VBB115040020 Montageplatte</t>
  </si>
  <si>
    <t>Busbar</t>
  </si>
  <si>
    <t>https://www.conrad.de/de/p/victron-energy-bus-bar-vbb115040020-montageplatte-2497296.html</t>
  </si>
  <si>
    <t>ROLINE Outdoor Patchkabel Cat.6A (Class EA) S/FTP (PiMF), Litzendraht, LSOH, schwarz, 7 m</t>
  </si>
  <si>
    <t>Outdoor LAN-Kabel</t>
  </si>
  <si>
    <t>https://www.conrad.de/de/p/roline-outdoor-patchkabel-cat-6a-class-ea-s-ftp-pimf-litzendraht-lsoh-schwarz-7-m-2995470.html</t>
  </si>
  <si>
    <t>ROLINE Outdoor Patchkabel Cat.6A (Class EA) S/FTP (PiMF), Litzendraht, LSOH, schwarz, 3 m</t>
  </si>
  <si>
    <t>https://www.conrad.de/de/p/roline-outdoor-patchkabel-cat-6a-class-ea-s-ftp-pimf-litzendraht-lsoh-schwarz-3-m-2995468.html</t>
  </si>
  <si>
    <t>LAPP 4520016/1 Litze H07V-K 1 x 16 mm² Schwarz Meterware</t>
  </si>
  <si>
    <t>Stromkabel(16mm²; schwarz)</t>
  </si>
  <si>
    <t>Meter</t>
  </si>
  <si>
    <t>https://www.conrad.de/de/p/lapp-4520046-1-litze-h07v-k-1-x-16-mm-rot-meterware-602650.html</t>
  </si>
  <si>
    <t>LAPP 4520046/1 Litze H07V-K 1 x 16 mm² Rot Meterware</t>
  </si>
  <si>
    <t>Stromkabel(16mm²; rot)</t>
  </si>
  <si>
    <t>https://www.conrad.de/de/p/lapp-4520016-1-litze-h07v-k-1-x-16-mm-schwarz-meterware-602660.htm</t>
  </si>
  <si>
    <t>LAPP 4560033S Messader LiFY 1 x 1.50 mm² Schwarz Meterware</t>
  </si>
  <si>
    <t>Stromkabel(1.5mm²; schwarz)</t>
  </si>
  <si>
    <t>https://www.conrad.de/de/p/lapp-4560033s-messader-lify-1-x-1-50-mm-schwarz-meterware-600108.html</t>
  </si>
  <si>
    <t>LAPP 4560036S Messader LiFY 1 x 1.50 mm² Rot Meterware</t>
  </si>
  <si>
    <t>Stromkabel(1.5mm²; rot)</t>
  </si>
  <si>
    <t>https://www.conrad.de/de/p/lapp-4560036s-messader-lify-1-x-1-50-mm-rot-meterware-600141.html</t>
  </si>
  <si>
    <t>Klauke 6306 Ringkabelschuh Querschnitt (max.)=2.50 mm² Loch-Ø=6.5 mm Teilisoliert Blau 1 St.</t>
  </si>
  <si>
    <t>Ringkabelschuh(M6; 1.5-2.5mm²)</t>
  </si>
  <si>
    <t>https://www.conrad.de/de/p/klauke-6306-ringkabelschuh-querschnitt-max-2-50-mm-loch-o-6-5-mm-teilisoliert-blau-1-st-736826.html</t>
  </si>
  <si>
    <t>Klauke 3R6 3R6 Rohrkabelschuh 180 ° M6 16 mm² Loch-Ø: 6.5 mm 1 St.</t>
  </si>
  <si>
    <t>Rohrkabelschuh(M6; 16mm²)</t>
  </si>
  <si>
    <t>https://www.conrad.de/de/p/klauke-3r6-3r6-rohrkabelschuh-180-m6-16-mm-loch-o-6-5-mm-1-st-734962.html</t>
  </si>
  <si>
    <t>Total</t>
  </si>
  <si>
    <t>Klauke 703F10MS Rohrkabelschuh 180 ° M10 16 mm² 1 St.</t>
  </si>
  <si>
    <t>Rohrkabelschuh(M10; 16mm²)</t>
  </si>
  <si>
    <t>https://www.conrad.de/de/p/klauke-703f10ms-rohrkabelschuh-180-m10-16-mm-1-st-2145507.html</t>
  </si>
  <si>
    <t>TRU COMPONENTS TC-11991828 Aderendhülsen-Sortiment 0.14 mm², 0.25 mm², 0.34 mm², 0.5 mm², 0.75 mm², 1 mm², 1.5 mm², 2.5</t>
  </si>
  <si>
    <t>Aderendhülse(1.5-2.5mm²)</t>
  </si>
  <si>
    <t>https://www.conrad.de/de/p/tru-components-tc-11991828-aderendhuelsen-sortiment-0-14-mm-0-25-mm-0-34-mm-0-5-mm-0-75-mm-1-mm-1-5-mm-2-5-2997957.html</t>
  </si>
  <si>
    <t>Sygonix SY-6408052 Solarstecker auf offenes Ende Solar-Kabel 4 mm² Kabellänge 3 m</t>
  </si>
  <si>
    <t>PV-Kabel mit offenem Ende(MC4 to open end; 4mm²)</t>
  </si>
  <si>
    <t>https://www.conrad.de/de/p/sygonix-sy-6408052-solarstecker-auf-offenes-ende-solar-kabel-4-mm-kabellaenge-3-m-3204026.html</t>
  </si>
  <si>
    <t>Eaton 120935 P-SOL30 Lasttrennschalter 30 A 1 St.</t>
  </si>
  <si>
    <t>PV Lasttrennschalter</t>
  </si>
  <si>
    <t>https://www.conrad.de/de/p/eaton-120935-p-sol30-lasttrennschalter-30-a-1-st-2498645.html</t>
  </si>
  <si>
    <t>Kunzer 7CZ06 Crimpzangen-Set 6teilig Isolierte Kabelschuhe, Unisolierte Kabelschuhe, Aderendhülsen 0.5 bis 16 mm² Inkl.</t>
  </si>
  <si>
    <t>Crimpzange Kabelschuhe; Aderendhülsen</t>
  </si>
  <si>
    <t>https://www.conrad.de/de/p/wiha-45959-crimpzange-unisolierte-kabelschuhe-0-1-bis-16-mm-3046025.html</t>
  </si>
  <si>
    <t>Victron Energy DIN35 Small ADA500100100 Montageplatte</t>
  </si>
  <si>
    <t>DIN35 Montageplatte für CerboGX</t>
  </si>
  <si>
    <t>https://www.conrad.de/de/p/victron-energy-din35-small-ada500100100-montageplatte-2497312.html</t>
  </si>
  <si>
    <t>LAPP 4726043 Litze H07Z-K 1 x 4 mm² Rot Meterware</t>
  </si>
  <si>
    <t>Stromkabel(4mm²; rot)</t>
  </si>
  <si>
    <t>https://www.conrad.de/de/p/lapp-4726043-litze-h07z-k-1-x-4-mm-rot-meterware-607517.html</t>
  </si>
  <si>
    <t>LAPP 4726013 Litze H07Z-K 1 x 4 mm² Schwarz Meterware</t>
  </si>
  <si>
    <t>Stromkabel(4mm²; schwarz)</t>
  </si>
  <si>
    <t>https://www.conrad.de/de/p/lapp-4726013-litze-h07z-k-1-x-4-mm-schwarz-meterware-607439.html</t>
  </si>
  <si>
    <t>TRU COMPONENTS TC-11992196 Kfz-Batterieschalter 12 V/DC, 50 V/DC 300 A 1 x Ein/Aus IPX8 1 St.</t>
  </si>
  <si>
    <t>Batterieschalter(Safety zwischen Batt2/Busbarplus)</t>
  </si>
  <si>
    <t>https://www.conrad.de/de/p/tru-components-tc-11992196-kfz-batterieschalter-12-v-dc-50-v-dc-300-a-1-x-ein-aus-ipx8-1-st-2998049.html</t>
  </si>
  <si>
    <t>Victron Energy Sicherungseinsatz CIP138060020</t>
  </si>
  <si>
    <t>60A Sicherung/Fuse</t>
  </si>
  <si>
    <t>https://www.conrad.de/de/p/victron-energy-sicherungseinsatz-cip138060020-3454138.html</t>
  </si>
  <si>
    <t>Victron Energy Sicherungseinsatz Fuse holder for MEGA-fuse CIP000100001</t>
  </si>
  <si>
    <t>Sicherungshalter</t>
  </si>
  <si>
    <t>https://www.conrad.de/de/p/victron-energy-sicherungseinsatz-fuse-holder-for-mega-fuse-cip000100001-1924504.html</t>
  </si>
  <si>
    <t>Klauke 3R8MS 3R8MS Rohrkabelschuh 180 ° M8 16 mm² 1 St.</t>
  </si>
  <si>
    <t>Rohrkabelschuh(M8; 16mm²)</t>
  </si>
  <si>
    <t>https://www.conrad.de/de/p/tru-components-1583153-rohrkabelschuh-180-m8-16-mm-loch-o-8-mm-1-st-1583153.html</t>
  </si>
  <si>
    <t>Name</t>
  </si>
  <si>
    <t>Leistung (W)</t>
  </si>
  <si>
    <t>Max. Verbrauch/Tag (Wh)</t>
  </si>
  <si>
    <t>Max Verbrauch/Jahr (kWh)</t>
  </si>
  <si>
    <t>Ser[LOG]</t>
  </si>
  <si>
    <t>Router</t>
  </si>
  <si>
    <t>Niederschlag</t>
  </si>
  <si>
    <t>Lufttemperatur</t>
  </si>
  <si>
    <t>Bodentemperatur</t>
  </si>
  <si>
    <t>Globalstrahlung</t>
  </si>
  <si>
    <t>Blattnässe</t>
  </si>
  <si>
    <t>Luftfeuchte</t>
  </si>
  <si>
    <t>Wind</t>
  </si>
  <si>
    <t>Victron SmartShunt</t>
  </si>
  <si>
    <t>Victron MPPT 100/50</t>
  </si>
  <si>
    <t>Insgesamt</t>
  </si>
  <si>
    <t>Sensoren+Ser[LOG]</t>
  </si>
  <si>
    <t>Sensoren+Ser[LOG] Low Power</t>
  </si>
  <si>
    <t>Insgesamt + Low Power</t>
  </si>
  <si>
    <t>Insgesamt(Low Power Mode 15s aktiv)</t>
  </si>
  <si>
    <t>Kabel-ID</t>
  </si>
  <si>
    <t>Polarität</t>
  </si>
  <si>
    <t>Von</t>
  </si>
  <si>
    <t>Anschluss Start</t>
  </si>
  <si>
    <t>Nach</t>
  </si>
  <si>
    <t>Anschluss Ziel</t>
  </si>
  <si>
    <t>Querschnitt</t>
  </si>
  <si>
    <t>Farbe</t>
  </si>
  <si>
    <t>Bereich</t>
  </si>
  <si>
    <t>A1</t>
  </si>
  <si>
    <t>-</t>
  </si>
  <si>
    <t>PV-Modul</t>
  </si>
  <si>
    <t>MC4</t>
  </si>
  <si>
    <t>Lasttrennschalter</t>
  </si>
  <si>
    <t>AEH</t>
  </si>
  <si>
    <t>4mm²</t>
  </si>
  <si>
    <t>Schwarz</t>
  </si>
  <si>
    <t>Mast1</t>
  </si>
  <si>
    <t>A2</t>
  </si>
  <si>
    <t>+</t>
  </si>
  <si>
    <t>Rot</t>
  </si>
  <si>
    <t>A3</t>
  </si>
  <si>
    <t>MPPT</t>
  </si>
  <si>
    <t>Box1</t>
  </si>
  <si>
    <t>A4</t>
  </si>
  <si>
    <t>A5</t>
  </si>
  <si>
    <t>CerboGX</t>
  </si>
  <si>
    <t>Busbar Minus</t>
  </si>
  <si>
    <t>Ring M6</t>
  </si>
  <si>
    <t>1.5mm²</t>
  </si>
  <si>
    <t>A6</t>
  </si>
  <si>
    <t>ABB Sicherung</t>
  </si>
  <si>
    <t>A7</t>
  </si>
  <si>
    <t>Busbar Plus</t>
  </si>
  <si>
    <t>A8</t>
  </si>
  <si>
    <t>16mm²</t>
  </si>
  <si>
    <t>A9</t>
  </si>
  <si>
    <t>A10</t>
  </si>
  <si>
    <t>SmartShunt (SYSTEM-)</t>
  </si>
  <si>
    <t>Ring M10</t>
  </si>
  <si>
    <t>Box1→Box2</t>
  </si>
  <si>
    <t>A11</t>
  </si>
  <si>
    <t>SmartShunt (BATT-)</t>
  </si>
  <si>
    <t>Batterie 1</t>
  </si>
  <si>
    <t>Box2</t>
  </si>
  <si>
    <t>A12</t>
  </si>
  <si>
    <t>SmartShunt (VBatt+)</t>
  </si>
  <si>
    <t>A13</t>
  </si>
  <si>
    <t>Batterie 2</t>
  </si>
  <si>
    <t>Box2→Box3</t>
  </si>
  <si>
    <t>A14</t>
  </si>
  <si>
    <t>A15</t>
  </si>
  <si>
    <t>60A Fuse</t>
  </si>
  <si>
    <t>Ring M8</t>
  </si>
  <si>
    <t>Box3</t>
  </si>
  <si>
    <t>A16</t>
  </si>
  <si>
    <t>Batterieschalter</t>
  </si>
  <si>
    <t>A17</t>
  </si>
  <si>
    <t>Box3→Box1</t>
  </si>
  <si>
    <t>A18</t>
  </si>
  <si>
    <t>Mast2 Sicherung</t>
  </si>
  <si>
    <t>Mast1→Mast2</t>
  </si>
  <si>
    <t>A19</t>
  </si>
  <si>
    <t>VE1</t>
  </si>
  <si>
    <t>Daten</t>
  </si>
  <si>
    <t>VE.Direct</t>
  </si>
  <si>
    <t>VE2</t>
  </si>
  <si>
    <t>SmartShunt</t>
  </si>
  <si>
    <t>Box2→Box1</t>
  </si>
  <si>
    <t>L1</t>
  </si>
  <si>
    <t>RJ45</t>
  </si>
  <si>
    <t>Box4→Box1</t>
  </si>
  <si>
    <t>L2</t>
  </si>
  <si>
    <t>SerLog</t>
  </si>
  <si>
    <t>Box4</t>
  </si>
  <si>
    <t>Schritt</t>
  </si>
  <si>
    <t>Phase</t>
  </si>
  <si>
    <t>Erledigt</t>
  </si>
  <si>
    <t>Vorbereitung</t>
  </si>
  <si>
    <t>PV-Modul abdecken oder abstecken</t>
  </si>
  <si>
    <t>60A MEGA-Sicherung NICHT einsetzen</t>
  </si>
  <si>
    <t>Batterieschalter auf AUS</t>
  </si>
  <si>
    <t>Phase 1: Mechanik</t>
  </si>
  <si>
    <t>Alle Boxen/Busbars/Geräte montieren</t>
  </si>
  <si>
    <t>Phase 1: Tote Verkabelung</t>
  </si>
  <si>
    <t>MPPT → Busbar Minus (16mm²)</t>
  </si>
  <si>
    <t>MPPT → Busbar Plus (16mm²)</t>
  </si>
  <si>
    <t>CerboGX → Busbar Minus (1.5mm²)</t>
  </si>
  <si>
    <t>CerboGX → ABB Sicherung (1.5mm²)</t>
  </si>
  <si>
    <t>ABB Sicherung → Busbar Plus (1.5mm²)</t>
  </si>
  <si>
    <t>Busbar Minus → SmartShunt SYSTEM- (16mm²)</t>
  </si>
  <si>
    <t>Busbar Minus → Mast2 Sicherung (1.5mm²)</t>
  </si>
  <si>
    <t>Busbar Plus → Mast2 Sicherung (1.5mm²)</t>
  </si>
  <si>
    <t>Phase 2: Batteriekreis</t>
  </si>
  <si>
    <t>Batterie 1 Minus → Batterie 2 Minus Parallelbrücke (16mm²)</t>
  </si>
  <si>
    <t>Batterie 1 Plus → Batterie 2 Plus Parallelbrücke (16mm²)</t>
  </si>
  <si>
    <t>SmartShunt BATT- → Batterie 1 Minus (16mm²)</t>
  </si>
  <si>
    <t>SmartShunt VBatt+ → Batterie 1 Plus (1.5mm²)</t>
  </si>
  <si>
    <t>Batterie 2 Plus → 60A Fuse Eingang (16mm²)</t>
  </si>
  <si>
    <t>60A Fuse Ausgang → Batterieschalter (16mm²)</t>
  </si>
  <si>
    <t>Batterieschalter → Busbar Plus (16mm²)</t>
  </si>
  <si>
    <t>Phase 3: Datenleitungen</t>
  </si>
  <si>
    <t>MPPT → CerboGX (VE.Direct)</t>
  </si>
  <si>
    <t>SmartShunt → CerboGX (VE.Direct)</t>
  </si>
  <si>
    <t>Router → CerboGX (Ethernet)</t>
  </si>
  <si>
    <t>Router → SerLog (Ethernet)</t>
  </si>
  <si>
    <t>Phase 4: Einschalten</t>
  </si>
  <si>
    <t>Multimeter-Check: Plus zu Minus = kein Kurzschluss</t>
  </si>
  <si>
    <t>60A MEGA-Sicherung einsetzen</t>
  </si>
  <si>
    <t>Batterieschalter auf EIN</t>
  </si>
  <si>
    <t>Prüfen: Cerbo/Router booten - Spannung korrekt</t>
  </si>
  <si>
    <t>Phase 5: PV zuletzt</t>
  </si>
  <si>
    <t>Lasttrennschalter → MPPT Minus (4mm²)</t>
  </si>
  <si>
    <t>Lasttrennschalter → MPPT Plus (4mm²)</t>
  </si>
  <si>
    <t>PV-Modul → Lasttrennschalter Minus (4mm²)</t>
  </si>
  <si>
    <t>PV-Modul → Lasttrennschalter Plus (4mm²)</t>
  </si>
  <si>
    <t>Lasttrennschalter EIN</t>
  </si>
  <si>
    <t>PV-Modul aufdecken/anschließen</t>
  </si>
  <si>
    <t>Abschluss</t>
  </si>
  <si>
    <t>MPPT zeigt PV-Spannung und lädt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</si>
</sst>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&quot;€&quot;"/>
  </numFmts>
  <fonts count="15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Roboto"/>
    </font>
    <font>
      <u/>
      <sz val="10"/>
      <color rgb="FF0000FF"/>
      <name val="Roboto"/>
    </font>
    <font>
      <b/>
      <sz val="10"/>
      <color theme="1"/>
      <name val="Arial"/>
      <scheme val="minor"/>
    </font>
    <font>
      <u/>
      <sz val="10"/>
      <color rgb="FF434343"/>
      <name val="Roboto"/>
    </font>
    <font>
      <sz val="10"/>
      <color rgb="FF000000"/>
      <name val="ConradBasis"/>
    </font>
    <font>
      <sz val="10"/>
      <color rgb="FF000000"/>
      <name val="Arial"/>
    </font>
    <font>
      <b/>
      <sz val="11"/>
      <color theme="1"/>
      <name val="&quot;Aptos Narrow&quot;"/>
    </font>
    <font>
      <b/>
      <sz val="11"/>
      <color theme="1"/>
      <name val="Arial"/>
    </font>
    <font>
      <sz val="11"/>
      <color rgb="FF000000"/>
      <name val="&quot;Aptos Narrow&quot;"/>
    </font>
    <font>
      <sz val="11"/>
      <color rgb="FF000000"/>
      <name val="Arial"/>
    </font>
    <font>
      <b/>
      <sz val="11"/>
      <color rgb="FF000000"/>
      <name val="Arial"/>
    </font>
    <font>
      <b/>
      <sz val="11"/>
      <color rgb="FF000000"/>
      <name val="&quot;Aptos Narrow&quot;"/>
    </font>
    <font>
      <b/>
      <sz val="11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164" fontId="4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 applyAlignment="1">
      <alignment vertical="center"/>
    </xf>
  </cellXfs>
  <cellStyles count="1">
    <cellStyle name="Normal" xfId="0" builtinId="0"/>
  </cellStyles>
  <dxfs count="2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6">
    <tableStyle name="wetterstation einkaufsliste-style" pivot="0" count="4" xr9:uid="{00000000-0011-0000-FFFF-FFFF00000000}">
      <tableStyleElement type="wholeTable" size="0" dxfId="23"/>
      <tableStyleElement type="headerRow" dxfId="22"/>
      <tableStyleElement type="firstRowStripe" dxfId="21"/>
      <tableStyleElement type="secondRowStripe" dxfId="20"/>
    </tableStyle>
    <tableStyle name="wetterstation einkaufsliste 2-style" pivot="0" count="4" xr9:uid="{00000000-0011-0000-FFFF-FFFF01000000}">
      <tableStyleElement type="wholeTable" size="0" dxfId="19"/>
      <tableStyleElement type="headerRow" dxfId="18"/>
      <tableStyleElement type="firstRowStripe" dxfId="17"/>
      <tableStyleElement type="secondRowStripe" dxfId="16"/>
    </tableStyle>
    <tableStyle name="Verbrauch Wetterstation-style" pivot="0" count="4" xr9:uid="{00000000-0011-0000-FFFF-FFFF02000000}">
      <tableStyleElement type="wholeTable" size="0" dxfId="15"/>
      <tableStyleElement type="headerRow" dxfId="14"/>
      <tableStyleElement type="firstRowStripe" dxfId="13"/>
      <tableStyleElement type="secondRowStripe" dxfId="12"/>
    </tableStyle>
    <tableStyle name="Verbrauch Wetterstation-style 2" pivot="0" count="4" xr9:uid="{00000000-0011-0000-FFFF-FFFF03000000}">
      <tableStyleElement type="wholeTable" size="0" dxfId="11"/>
      <tableStyleElement type="headerRow" dxfId="10"/>
      <tableStyleElement type="firstRowStripe" dxfId="9"/>
      <tableStyleElement type="secondRowStripe" dxfId="8"/>
    </tableStyle>
    <tableStyle name="Kabel-style" pivot="0" count="4" xr9:uid="{00000000-0011-0000-FFFF-FFFF04000000}">
      <tableStyleElement type="wholeTable" size="0" dxfId="7"/>
      <tableStyleElement type="headerRow" dxfId="6"/>
      <tableStyleElement type="firstRowStripe" dxfId="5"/>
      <tableStyleElement type="secondRowStripe" dxfId="4"/>
    </tableStyle>
    <tableStyle name="Checkliste-style" pivot="0" count="4" xr9:uid="{00000000-0011-0000-FFFF-FFFF05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inkaufsliste" displayName="Einkaufsliste" ref="A1:D7">
  <tableColumns count="4">
    <tableColumn id="1" xr3:uid="{00000000-0010-0000-0000-000001000000}" name="Produktname"/>
    <tableColumn id="2" xr3:uid="{00000000-0010-0000-0000-000002000000}" name="Anzahl"/>
    <tableColumn id="3" xr3:uid="{00000000-0010-0000-0000-000003000000}" name="URL"/>
    <tableColumn id="5" xr3:uid="{00000000-0010-0000-0000-000005000000}" name="Alternativ URLS"/>
  </tableColumns>
  <tableStyleInfo name="wetterstation einkaufsliste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inkaufsliste_22.01.26" displayName="Einkaufsliste_22.01.26" ref="A1:E23">
  <tableColumns count="5">
    <tableColumn id="1" xr3:uid="{00000000-0010-0000-0100-000001000000}" name="Produktname"/>
    <tableColumn id="2" xr3:uid="{00000000-0010-0000-0100-000002000000}" name="Beschreibung"/>
    <tableColumn id="3" xr3:uid="{00000000-0010-0000-0100-000003000000}" name="Anzahl"/>
    <tableColumn id="4" xr3:uid="{00000000-0010-0000-0100-000004000000}" name="Art"/>
    <tableColumn id="5" xr3:uid="{00000000-0010-0000-0100-000005000000}" name="URL"/>
  </tableColumns>
  <tableStyleInfo name="wetterstation einkaufsliste 2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Verbrauch_Wetterstation" displayName="Verbrauch_Wetterstation" ref="A1:D17">
  <tableColumns count="4">
    <tableColumn id="1" xr3:uid="{00000000-0010-0000-0200-000001000000}" name="Name"/>
    <tableColumn id="2" xr3:uid="{00000000-0010-0000-0200-000002000000}" name="Leistung (W)"/>
    <tableColumn id="3" xr3:uid="{00000000-0010-0000-0200-000003000000}" name="Max. Verbrauch/Tag (Wh)"/>
    <tableColumn id="4" xr3:uid="{00000000-0010-0000-0200-000004000000}" name="Max Verbrauch/Jahr (kWh)"/>
  </tableColumns>
  <tableStyleInfo name="Verbrauch Wetterstation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" displayName="Table1" ref="A25:D38">
  <tableColumns count="4">
    <tableColumn id="1" xr3:uid="{00000000-0010-0000-0300-000001000000}" name="Name"/>
    <tableColumn id="2" xr3:uid="{00000000-0010-0000-0300-000002000000}" name="Leistung (W)"/>
    <tableColumn id="3" xr3:uid="{00000000-0010-0000-0300-000003000000}" name="Max. Verbrauch/Tag (Wh)"/>
    <tableColumn id="4" xr3:uid="{00000000-0010-0000-0300-000004000000}" name="Max Verbrauch/Jahr (kWh)"/>
  </tableColumns>
  <tableStyleInfo name="Verbrauch Wetterstation-style 2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Kabelplan" displayName="Kabelplan" ref="A1:I24">
  <tableColumns count="9">
    <tableColumn id="1" xr3:uid="{00000000-0010-0000-0400-000001000000}" name="Kabel-ID"/>
    <tableColumn id="2" xr3:uid="{00000000-0010-0000-0400-000002000000}" name="Polarität"/>
    <tableColumn id="3" xr3:uid="{00000000-0010-0000-0400-000003000000}" name="Von"/>
    <tableColumn id="4" xr3:uid="{00000000-0010-0000-0400-000004000000}" name="Anschluss Start"/>
    <tableColumn id="5" xr3:uid="{00000000-0010-0000-0400-000005000000}" name="Nach"/>
    <tableColumn id="6" xr3:uid="{00000000-0010-0000-0400-000006000000}" name="Anschluss Ziel"/>
    <tableColumn id="7" xr3:uid="{00000000-0010-0000-0400-000007000000}" name="Querschnitt"/>
    <tableColumn id="8" xr3:uid="{00000000-0010-0000-0400-000008000000}" name="Farbe"/>
    <tableColumn id="9" xr3:uid="{00000000-0010-0000-0400-000009000000}" name="Bereich"/>
  </tableColumns>
  <tableStyleInfo name="Kabel-style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2" displayName="Table2" ref="A1:E35">
  <tableColumns count="5">
    <tableColumn id="1" xr3:uid="{00000000-0010-0000-0500-000001000000}" name="Schritt"/>
    <tableColumn id="2" xr3:uid="{00000000-0010-0000-0500-000002000000}" name="Kabel-ID"/>
    <tableColumn id="3" xr3:uid="{00000000-0010-0000-0500-000003000000}" name="Phase"/>
    <tableColumn id="4" xr3:uid="{00000000-0010-0000-0500-000004000000}" name="Beschreibung"/>
    <tableColumn id="5" xr3:uid="{00000000-0010-0000-0500-000005000000}" name="Erledigt"/>
  </tableColumns>
  <tableStyleInfo name="Checkliste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de/ASS030530230-VE-Direct-Cable-3-Meters/dp/B01CPX1XGY" TargetMode="External"/><Relationship Id="rId3" Type="http://schemas.openxmlformats.org/officeDocument/2006/relationships/hyperlink" Target="https://www.amazon.de/Victron-Energy-SmartSolar-Controller-Bluetooth/dp/B073ZJ43L1?" TargetMode="External"/><Relationship Id="rId7" Type="http://schemas.openxmlformats.org/officeDocument/2006/relationships/hyperlink" Target="https://www.amazon.de/Victron-Energy-SmartShunt-Batteriew%C3%A4chter-Bluetooth/dp/B0BF636VBX" TargetMode="External"/><Relationship Id="rId2" Type="http://schemas.openxmlformats.org/officeDocument/2006/relationships/hyperlink" Target="https://www.mercateo.com/p/3518K-60564265/Solarmodul_510WP_NEG18R_28_ntype_510.html?ViewName=live~s.100" TargetMode="External"/><Relationship Id="rId1" Type="http://schemas.openxmlformats.org/officeDocument/2006/relationships/hyperlink" Target="https://www.tepto.de/Aiko-500Wp-A-MAH60Db-Neostar-2S-Glas-Glas-Fullblack" TargetMode="External"/><Relationship Id="rId6" Type="http://schemas.openxmlformats.org/officeDocument/2006/relationships/hyperlink" Target="https://www.idealo.de/preisvergleich/OffersOfProduct/202209189_-cerbo-s-gx-bpp900450120-victron.html" TargetMode="External"/><Relationship Id="rId5" Type="http://schemas.openxmlformats.org/officeDocument/2006/relationships/hyperlink" Target="https://www.amazon.de/Victron-Energy-Version-Controller-Monitor-multicoloured/dp/B0D6LVZWGX" TargetMode="External"/><Relationship Id="rId10" Type="http://schemas.openxmlformats.org/officeDocument/2006/relationships/table" Target="../tables/table1.xml"/><Relationship Id="rId4" Type="http://schemas.openxmlformats.org/officeDocument/2006/relationships/hyperlink" Target="https://www.idealo.de/preisvergleich/OffersOfProduct/6045981_-smartsolar-mppt-100-50-victron.html" TargetMode="External"/><Relationship Id="rId9" Type="http://schemas.openxmlformats.org/officeDocument/2006/relationships/hyperlink" Target="https://www.idealo.de/preisvergleich/OffersOfProduct/207609934_-ve-direct-kabel-3m-ass030530230-victron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rad.de/de/p/lapp-4560036s-messader-lify-1-x-1-50-mm-rot-meterware-600141.html" TargetMode="External"/><Relationship Id="rId13" Type="http://schemas.openxmlformats.org/officeDocument/2006/relationships/hyperlink" Target="https://www.conrad.de/de/p/sygonix-sy-6408052-solarstecker-auf-offenes-ende-solar-kabel-4-mm-kabellaenge-3-m-3204026.html" TargetMode="External"/><Relationship Id="rId18" Type="http://schemas.openxmlformats.org/officeDocument/2006/relationships/hyperlink" Target="https://www.conrad.de/de/p/lapp-4726013-litze-h07z-k-1-x-4-mm-schwarz-meterware-607439.html" TargetMode="External"/><Relationship Id="rId3" Type="http://schemas.openxmlformats.org/officeDocument/2006/relationships/hyperlink" Target="https://www.conrad.de/de/p/roline-outdoor-patchkabel-cat-6a-class-ea-s-ftp-pimf-litzendraht-lsoh-schwarz-7-m-2995470.html" TargetMode="External"/><Relationship Id="rId21" Type="http://schemas.openxmlformats.org/officeDocument/2006/relationships/hyperlink" Target="https://www.conrad.de/de/p/victron-energy-sicherungseinsatz-fuse-holder-for-mega-fuse-cip000100001-1924504.html" TargetMode="External"/><Relationship Id="rId7" Type="http://schemas.openxmlformats.org/officeDocument/2006/relationships/hyperlink" Target="https://www.conrad.de/de/p/lapp-4560033s-messader-lify-1-x-1-50-mm-schwarz-meterware-600108.html" TargetMode="External"/><Relationship Id="rId12" Type="http://schemas.openxmlformats.org/officeDocument/2006/relationships/hyperlink" Target="https://www.conrad.de/de/p/tru-components-tc-11991828-aderendhuelsen-sortiment-0-14-mm-0-25-mm-0-34-mm-0-5-mm-0-75-mm-1-mm-1-5-mm-2-5-2997957.html" TargetMode="External"/><Relationship Id="rId17" Type="http://schemas.openxmlformats.org/officeDocument/2006/relationships/hyperlink" Target="https://www.conrad.de/de/p/lapp-4726043-litze-h07z-k-1-x-4-mm-rot-meterware-607517.html" TargetMode="External"/><Relationship Id="rId2" Type="http://schemas.openxmlformats.org/officeDocument/2006/relationships/hyperlink" Target="https://www.conrad.de/de/p/victron-energy-bus-bar-vbb115040020-montageplatte-2497296.html" TargetMode="External"/><Relationship Id="rId16" Type="http://schemas.openxmlformats.org/officeDocument/2006/relationships/hyperlink" Target="https://www.conrad.de/de/p/victron-energy-din35-small-ada500100100-montageplatte-2497312.html" TargetMode="External"/><Relationship Id="rId20" Type="http://schemas.openxmlformats.org/officeDocument/2006/relationships/hyperlink" Target="https://www.conrad.de/de/p/victron-energy-sicherungseinsatz-cip138060020-3454138.html" TargetMode="External"/><Relationship Id="rId1" Type="http://schemas.openxmlformats.org/officeDocument/2006/relationships/hyperlink" Target="https://www.conrad.de/de/p/abb-2cds251001r0024-s201-c2-leitungsschutzschalter-1polig-2-a-230-v-1826941.html" TargetMode="External"/><Relationship Id="rId6" Type="http://schemas.openxmlformats.org/officeDocument/2006/relationships/hyperlink" Target="https://www.conrad.de/de/p/lapp-4520016-1-litze-h07v-k-1-x-16-mm-schwarz-meterware-602660.htm" TargetMode="External"/><Relationship Id="rId11" Type="http://schemas.openxmlformats.org/officeDocument/2006/relationships/hyperlink" Target="https://www.conrad.de/de/p/klauke-703f10ms-rohrkabelschuh-180-m10-16-mm-1-st-2145507.html" TargetMode="External"/><Relationship Id="rId5" Type="http://schemas.openxmlformats.org/officeDocument/2006/relationships/hyperlink" Target="https://www.conrad.de/de/p/lapp-4520046-1-litze-h07v-k-1-x-16-mm-rot-meterware-602650.html" TargetMode="External"/><Relationship Id="rId15" Type="http://schemas.openxmlformats.org/officeDocument/2006/relationships/hyperlink" Target="https://www.conrad.de/de/p/wiha-45959-crimpzange-unisolierte-kabelschuhe-0-1-bis-16-mm-3046025.html" TargetMode="External"/><Relationship Id="rId23" Type="http://schemas.openxmlformats.org/officeDocument/2006/relationships/table" Target="../tables/table2.xml"/><Relationship Id="rId10" Type="http://schemas.openxmlformats.org/officeDocument/2006/relationships/hyperlink" Target="https://www.conrad.de/de/p/klauke-3r6-3r6-rohrkabelschuh-180-m6-16-mm-loch-o-6-5-mm-1-st-734962.html" TargetMode="External"/><Relationship Id="rId19" Type="http://schemas.openxmlformats.org/officeDocument/2006/relationships/hyperlink" Target="https://www.conrad.de/de/p/tru-components-tc-11992196-kfz-batterieschalter-12-v-dc-50-v-dc-300-a-1-x-ein-aus-ipx8-1-st-2998049.html" TargetMode="External"/><Relationship Id="rId4" Type="http://schemas.openxmlformats.org/officeDocument/2006/relationships/hyperlink" Target="https://www.conrad.de/de/p/roline-outdoor-patchkabel-cat-6a-class-ea-s-ftp-pimf-litzendraht-lsoh-schwarz-3-m-2995468.html" TargetMode="External"/><Relationship Id="rId9" Type="http://schemas.openxmlformats.org/officeDocument/2006/relationships/hyperlink" Target="https://www.conrad.de/de/p/klauke-6306-ringkabelschuh-querschnitt-max-2-50-mm-loch-o-6-5-mm-teilisoliert-blau-1-st-736826.html" TargetMode="External"/><Relationship Id="rId14" Type="http://schemas.openxmlformats.org/officeDocument/2006/relationships/hyperlink" Target="https://www.conrad.de/de/p/eaton-120935-p-sol30-lasttrennschalter-30-a-1-st-2498645.html" TargetMode="External"/><Relationship Id="rId22" Type="http://schemas.openxmlformats.org/officeDocument/2006/relationships/hyperlink" Target="https://www.conrad.de/de/p/tru-components-1583153-rohrkabelschuh-180-m8-16-mm-loch-o-8-mm-1-st-1583153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1"/>
  <sheetViews>
    <sheetView workbookViewId="0">
      <pane ySplit="1" topLeftCell="A2" activePane="bottomLeft" state="frozen"/>
      <selection pane="bottomLeft" activeCell="D1" sqref="D1:D1048576"/>
    </sheetView>
  </sheetViews>
  <sheetFormatPr defaultColWidth="12.5703125" defaultRowHeight="15.75" customHeight="1"/>
  <cols>
    <col min="1" max="1" width="45.85546875" customWidth="1"/>
    <col min="2" max="2" width="26.7109375" customWidth="1"/>
    <col min="3" max="3" width="37.5703125" customWidth="1"/>
    <col min="4" max="4" width="52.5703125" customWidth="1"/>
  </cols>
  <sheetData>
    <row r="1" spans="1:4" ht="22.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22.5" customHeight="1">
      <c r="A2" s="2" t="s">
        <v>4</v>
      </c>
      <c r="B2" s="3">
        <v>1</v>
      </c>
      <c r="C2" s="4" t="s">
        <v>5</v>
      </c>
      <c r="D2" s="4" t="s">
        <v>6</v>
      </c>
    </row>
    <row r="3" spans="1:4" ht="22.5" customHeight="1">
      <c r="A3" s="3" t="s">
        <v>7</v>
      </c>
      <c r="B3" s="3">
        <v>1</v>
      </c>
      <c r="C3" s="4" t="s">
        <v>8</v>
      </c>
      <c r="D3" s="4" t="s">
        <v>9</v>
      </c>
    </row>
    <row r="4" spans="1:4" ht="22.5" customHeight="1">
      <c r="A4" s="3" t="s">
        <v>10</v>
      </c>
      <c r="B4" s="3">
        <v>1</v>
      </c>
      <c r="C4" s="4" t="s">
        <v>11</v>
      </c>
      <c r="D4" s="4" t="s">
        <v>12</v>
      </c>
    </row>
    <row r="5" spans="1:4" ht="22.5" customHeight="1">
      <c r="A5" s="3" t="s">
        <v>13</v>
      </c>
      <c r="B5" s="3">
        <v>1</v>
      </c>
      <c r="C5" s="4" t="s">
        <v>14</v>
      </c>
    </row>
    <row r="6" spans="1:4" ht="22.5" customHeight="1">
      <c r="A6" s="3" t="s">
        <v>15</v>
      </c>
      <c r="B6" s="3">
        <v>2</v>
      </c>
      <c r="C6" s="4" t="s">
        <v>16</v>
      </c>
      <c r="D6" s="4" t="s">
        <v>17</v>
      </c>
    </row>
    <row r="7" spans="1:4" ht="22.5" customHeight="1"/>
    <row r="11" spans="1:4" ht="12.75"/>
  </sheetData>
  <hyperlinks>
    <hyperlink ref="C2" r:id="rId1" xr:uid="{00000000-0004-0000-0000-000000000000}"/>
    <hyperlink ref="D2" r:id="rId2" xr:uid="{00000000-0004-0000-0000-000001000000}"/>
    <hyperlink ref="C3" r:id="rId3" xr:uid="{00000000-0004-0000-0000-000002000000}"/>
    <hyperlink ref="D3" r:id="rId4" xr:uid="{00000000-0004-0000-0000-000003000000}"/>
    <hyperlink ref="C4" r:id="rId5" xr:uid="{00000000-0004-0000-0000-000004000000}"/>
    <hyperlink ref="D4" r:id="rId6" xr:uid="{00000000-0004-0000-0000-000005000000}"/>
    <hyperlink ref="C5" r:id="rId7" xr:uid="{00000000-0004-0000-0000-000006000000}"/>
    <hyperlink ref="C6" r:id="rId8" xr:uid="{00000000-0004-0000-0000-000007000000}"/>
    <hyperlink ref="D6" r:id="rId9" xr:uid="{00000000-0004-0000-0000-000008000000}"/>
  </hyperlinks>
  <pageMargins left="0.7" right="0.7" top="0.75" bottom="0.75" header="0.3" footer="0.3"/>
  <tableParts count="1">
    <tablePart r:id="rId1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23"/>
  <sheetViews>
    <sheetView workbookViewId="0">
      <selection activeCell="G1" sqref="F1:G1048576"/>
    </sheetView>
  </sheetViews>
  <sheetFormatPr defaultColWidth="12.5703125" defaultRowHeight="15.75" customHeight="1"/>
  <cols>
    <col min="1" max="1" width="80.5703125" customWidth="1"/>
    <col min="2" max="2" width="41.5703125" customWidth="1"/>
    <col min="3" max="4" width="12.5703125" customWidth="1"/>
    <col min="5" max="5" width="41" customWidth="1"/>
  </cols>
  <sheetData>
    <row r="1" spans="1:7" ht="22.5" customHeight="1">
      <c r="A1" s="1" t="s">
        <v>0</v>
      </c>
      <c r="B1" s="5" t="s">
        <v>18</v>
      </c>
      <c r="C1" s="1" t="s">
        <v>1</v>
      </c>
      <c r="D1" s="5" t="s">
        <v>19</v>
      </c>
      <c r="E1" s="1" t="s">
        <v>2</v>
      </c>
    </row>
    <row r="2" spans="1:7" ht="22.5" customHeight="1">
      <c r="A2" s="3" t="s">
        <v>20</v>
      </c>
      <c r="B2" s="3" t="s">
        <v>21</v>
      </c>
      <c r="C2" s="3">
        <v>1</v>
      </c>
      <c r="D2" s="3" t="s">
        <v>22</v>
      </c>
      <c r="E2" s="4" t="s">
        <v>23</v>
      </c>
    </row>
    <row r="3" spans="1:7" ht="22.5" customHeight="1">
      <c r="A3" s="3" t="s">
        <v>24</v>
      </c>
      <c r="B3" s="3" t="s">
        <v>25</v>
      </c>
      <c r="C3" s="3">
        <v>2</v>
      </c>
      <c r="D3" s="3" t="s">
        <v>22</v>
      </c>
      <c r="E3" s="4" t="s">
        <v>26</v>
      </c>
    </row>
    <row r="4" spans="1:7" ht="22.5" customHeight="1">
      <c r="A4" s="3" t="s">
        <v>27</v>
      </c>
      <c r="B4" s="3" t="s">
        <v>28</v>
      </c>
      <c r="C4" s="3">
        <v>1</v>
      </c>
      <c r="D4" s="3" t="s">
        <v>22</v>
      </c>
      <c r="E4" s="4" t="s">
        <v>29</v>
      </c>
    </row>
    <row r="5" spans="1:7" ht="22.5" customHeight="1">
      <c r="A5" s="3" t="s">
        <v>30</v>
      </c>
      <c r="B5" s="3" t="s">
        <v>28</v>
      </c>
      <c r="C5" s="3">
        <v>1</v>
      </c>
      <c r="D5" s="3" t="s">
        <v>22</v>
      </c>
      <c r="E5" s="4" t="s">
        <v>31</v>
      </c>
    </row>
    <row r="6" spans="1:7" ht="22.5" customHeight="1">
      <c r="A6" s="3" t="s">
        <v>32</v>
      </c>
      <c r="B6" s="3" t="s">
        <v>33</v>
      </c>
      <c r="C6" s="3">
        <v>8</v>
      </c>
      <c r="D6" s="3" t="s">
        <v>34</v>
      </c>
      <c r="E6" s="4" t="s">
        <v>35</v>
      </c>
    </row>
    <row r="7" spans="1:7" ht="22.5" customHeight="1">
      <c r="A7" s="3" t="s">
        <v>36</v>
      </c>
      <c r="B7" s="3" t="s">
        <v>37</v>
      </c>
      <c r="C7" s="3">
        <v>8</v>
      </c>
      <c r="D7" s="3" t="s">
        <v>34</v>
      </c>
      <c r="E7" s="4" t="s">
        <v>38</v>
      </c>
    </row>
    <row r="8" spans="1:7" ht="22.5" customHeight="1">
      <c r="A8" s="3" t="s">
        <v>39</v>
      </c>
      <c r="B8" s="3" t="s">
        <v>40</v>
      </c>
      <c r="C8" s="3">
        <v>10</v>
      </c>
      <c r="D8" s="3" t="s">
        <v>34</v>
      </c>
      <c r="E8" s="4" t="s">
        <v>41</v>
      </c>
    </row>
    <row r="9" spans="1:7" ht="22.5" customHeight="1">
      <c r="A9" s="3" t="s">
        <v>42</v>
      </c>
      <c r="B9" s="3" t="s">
        <v>43</v>
      </c>
      <c r="C9" s="3">
        <v>10</v>
      </c>
      <c r="D9" s="3" t="s">
        <v>34</v>
      </c>
      <c r="E9" s="4" t="s">
        <v>44</v>
      </c>
    </row>
    <row r="10" spans="1:7" ht="22.5" customHeight="1">
      <c r="A10" s="3" t="s">
        <v>45</v>
      </c>
      <c r="B10" s="3" t="s">
        <v>46</v>
      </c>
      <c r="C10" s="3">
        <v>25</v>
      </c>
      <c r="D10" s="3" t="s">
        <v>22</v>
      </c>
      <c r="E10" s="4" t="s">
        <v>47</v>
      </c>
    </row>
    <row r="11" spans="1:7" ht="22.5" customHeight="1">
      <c r="A11" s="3" t="s">
        <v>48</v>
      </c>
      <c r="B11" s="3" t="s">
        <v>49</v>
      </c>
      <c r="C11" s="3">
        <v>25</v>
      </c>
      <c r="D11" s="3" t="s">
        <v>22</v>
      </c>
      <c r="E11" s="4" t="s">
        <v>50</v>
      </c>
      <c r="G11" s="6" t="s">
        <v>51</v>
      </c>
    </row>
    <row r="12" spans="1:7" ht="22.5" customHeight="1">
      <c r="A12" s="3" t="s">
        <v>52</v>
      </c>
      <c r="B12" s="3" t="s">
        <v>53</v>
      </c>
      <c r="C12" s="3">
        <v>10</v>
      </c>
      <c r="D12" s="3" t="s">
        <v>22</v>
      </c>
      <c r="E12" s="4" t="s">
        <v>54</v>
      </c>
      <c r="G12" s="6" t="e">
        <f>SUM(#REF!)</f>
        <v>#REF!</v>
      </c>
    </row>
    <row r="13" spans="1:7" ht="22.5" customHeight="1">
      <c r="A13" s="3" t="s">
        <v>55</v>
      </c>
      <c r="B13" s="3" t="s">
        <v>56</v>
      </c>
      <c r="C13" s="3">
        <v>1</v>
      </c>
      <c r="D13" s="3" t="s">
        <v>22</v>
      </c>
      <c r="E13" s="4" t="s">
        <v>57</v>
      </c>
    </row>
    <row r="14" spans="1:7" ht="22.5" customHeight="1">
      <c r="A14" s="3" t="s">
        <v>58</v>
      </c>
      <c r="B14" s="3" t="s">
        <v>59</v>
      </c>
      <c r="C14" s="3">
        <v>1</v>
      </c>
      <c r="D14" s="3" t="s">
        <v>22</v>
      </c>
      <c r="E14" s="7" t="s">
        <v>60</v>
      </c>
    </row>
    <row r="15" spans="1:7" ht="22.5" customHeight="1">
      <c r="A15" s="3" t="s">
        <v>61</v>
      </c>
      <c r="B15" s="3" t="s">
        <v>62</v>
      </c>
      <c r="C15" s="3">
        <v>1</v>
      </c>
      <c r="D15" s="3" t="s">
        <v>22</v>
      </c>
      <c r="E15" s="4" t="s">
        <v>63</v>
      </c>
    </row>
    <row r="16" spans="1:7" ht="22.5" customHeight="1">
      <c r="A16" s="3" t="s">
        <v>64</v>
      </c>
      <c r="B16" s="3" t="s">
        <v>65</v>
      </c>
      <c r="C16" s="3">
        <v>1</v>
      </c>
      <c r="D16" s="3" t="s">
        <v>22</v>
      </c>
      <c r="E16" s="4" t="s">
        <v>66</v>
      </c>
    </row>
    <row r="17" spans="1:5" ht="22.5" customHeight="1">
      <c r="A17" s="3" t="s">
        <v>67</v>
      </c>
      <c r="B17" s="3" t="s">
        <v>68</v>
      </c>
      <c r="C17" s="3">
        <v>1</v>
      </c>
      <c r="D17" s="3" t="s">
        <v>22</v>
      </c>
      <c r="E17" s="4" t="s">
        <v>69</v>
      </c>
    </row>
    <row r="18" spans="1:5" ht="22.5" customHeight="1">
      <c r="A18" s="3" t="s">
        <v>70</v>
      </c>
      <c r="B18" s="3" t="s">
        <v>71</v>
      </c>
      <c r="C18" s="3">
        <v>1</v>
      </c>
      <c r="D18" s="3" t="s">
        <v>34</v>
      </c>
      <c r="E18" s="4" t="s">
        <v>72</v>
      </c>
    </row>
    <row r="19" spans="1:5" ht="22.5" customHeight="1">
      <c r="A19" s="3" t="s">
        <v>73</v>
      </c>
      <c r="B19" s="3" t="s">
        <v>74</v>
      </c>
      <c r="C19" s="3">
        <v>1</v>
      </c>
      <c r="D19" s="3" t="s">
        <v>34</v>
      </c>
      <c r="E19" s="4" t="s">
        <v>75</v>
      </c>
    </row>
    <row r="20" spans="1:5" ht="22.5" customHeight="1">
      <c r="A20" s="8" t="s">
        <v>76</v>
      </c>
      <c r="B20" s="3" t="s">
        <v>77</v>
      </c>
      <c r="C20" s="3">
        <v>1</v>
      </c>
      <c r="D20" s="3" t="s">
        <v>22</v>
      </c>
      <c r="E20" s="4" t="s">
        <v>78</v>
      </c>
    </row>
    <row r="21" spans="1:5" ht="22.5" customHeight="1">
      <c r="A21" s="8" t="s">
        <v>79</v>
      </c>
      <c r="B21" s="3" t="s">
        <v>80</v>
      </c>
      <c r="C21" s="3">
        <v>1</v>
      </c>
      <c r="D21" s="3" t="s">
        <v>22</v>
      </c>
      <c r="E21" s="4" t="s">
        <v>81</v>
      </c>
    </row>
    <row r="22" spans="1:5" ht="22.5" customHeight="1">
      <c r="A22" s="8" t="s">
        <v>82</v>
      </c>
      <c r="B22" s="3" t="s">
        <v>83</v>
      </c>
      <c r="C22" s="3">
        <v>1</v>
      </c>
      <c r="D22" s="3" t="s">
        <v>22</v>
      </c>
      <c r="E22" s="4" t="s">
        <v>84</v>
      </c>
    </row>
    <row r="23" spans="1:5" ht="22.5" customHeight="1">
      <c r="A23" s="9" t="s">
        <v>85</v>
      </c>
      <c r="B23" s="3" t="s">
        <v>86</v>
      </c>
      <c r="C23" s="3">
        <v>2</v>
      </c>
      <c r="D23" s="3" t="s">
        <v>22</v>
      </c>
      <c r="E23" s="4" t="s">
        <v>87</v>
      </c>
    </row>
  </sheetData>
  <hyperlinks>
    <hyperlink ref="E2" r:id="rId1" xr:uid="{00000000-0004-0000-0100-000000000000}"/>
    <hyperlink ref="E3" r:id="rId2" xr:uid="{00000000-0004-0000-0100-000001000000}"/>
    <hyperlink ref="E4" r:id="rId3" xr:uid="{00000000-0004-0000-0100-000002000000}"/>
    <hyperlink ref="E5" r:id="rId4" xr:uid="{00000000-0004-0000-0100-000003000000}"/>
    <hyperlink ref="E6" r:id="rId5" xr:uid="{00000000-0004-0000-0100-000004000000}"/>
    <hyperlink ref="E7" r:id="rId6" xr:uid="{00000000-0004-0000-0100-000005000000}"/>
    <hyperlink ref="E8" r:id="rId7" xr:uid="{00000000-0004-0000-0100-000006000000}"/>
    <hyperlink ref="E9" r:id="rId8" xr:uid="{00000000-0004-0000-0100-000007000000}"/>
    <hyperlink ref="E10" r:id="rId9" xr:uid="{00000000-0004-0000-0100-000008000000}"/>
    <hyperlink ref="E11" r:id="rId10" xr:uid="{00000000-0004-0000-0100-000009000000}"/>
    <hyperlink ref="E12" r:id="rId11" xr:uid="{00000000-0004-0000-0100-00000A000000}"/>
    <hyperlink ref="E13" r:id="rId12" xr:uid="{00000000-0004-0000-0100-00000B000000}"/>
    <hyperlink ref="E14" r:id="rId13" xr:uid="{00000000-0004-0000-0100-00000C000000}"/>
    <hyperlink ref="E15" r:id="rId14" xr:uid="{00000000-0004-0000-0100-00000D000000}"/>
    <hyperlink ref="E16" r:id="rId15" xr:uid="{00000000-0004-0000-0100-00000E000000}"/>
    <hyperlink ref="E17" r:id="rId16" xr:uid="{00000000-0004-0000-0100-00000F000000}"/>
    <hyperlink ref="E18" r:id="rId17" xr:uid="{00000000-0004-0000-0100-000010000000}"/>
    <hyperlink ref="E19" r:id="rId18" xr:uid="{00000000-0004-0000-0100-000011000000}"/>
    <hyperlink ref="E20" r:id="rId19" xr:uid="{00000000-0004-0000-0100-000012000000}"/>
    <hyperlink ref="E21" r:id="rId20" xr:uid="{00000000-0004-0000-0100-000013000000}"/>
    <hyperlink ref="E22" r:id="rId21" xr:uid="{00000000-0004-0000-0100-000014000000}"/>
    <hyperlink ref="E23" r:id="rId22" xr:uid="{00000000-0004-0000-0100-000015000000}"/>
  </hyperlinks>
  <pageMargins left="0.7" right="0.7" top="0.75" bottom="0.75" header="0.3" footer="0.3"/>
  <tableParts count="1">
    <tablePart r:id="rId2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D38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/>
  <cols>
    <col min="1" max="1" width="34" customWidth="1"/>
    <col min="2" max="2" width="29.5703125" customWidth="1"/>
    <col min="3" max="3" width="39.5703125" customWidth="1"/>
    <col min="4" max="4" width="28.42578125" customWidth="1"/>
  </cols>
  <sheetData>
    <row r="1" spans="1:4" ht="22.5" customHeight="1">
      <c r="A1" s="10" t="s">
        <v>88</v>
      </c>
      <c r="B1" s="10" t="s">
        <v>89</v>
      </c>
      <c r="C1" s="11" t="s">
        <v>90</v>
      </c>
      <c r="D1" s="11" t="s">
        <v>91</v>
      </c>
    </row>
    <row r="2" spans="1:4" ht="22.5" customHeight="1">
      <c r="A2" s="12" t="s">
        <v>92</v>
      </c>
      <c r="B2" s="12">
        <v>4.2</v>
      </c>
      <c r="C2" s="12">
        <f t="shared" ref="C2:C17" si="0">B2*24</f>
        <v>100.80000000000001</v>
      </c>
      <c r="D2" s="12">
        <f t="shared" ref="D2:D17" si="1">C2*365/1000</f>
        <v>36.792000000000009</v>
      </c>
    </row>
    <row r="3" spans="1:4" ht="22.5" customHeight="1">
      <c r="A3" s="12" t="s">
        <v>93</v>
      </c>
      <c r="B3" s="13">
        <v>4</v>
      </c>
      <c r="C3" s="12">
        <f t="shared" si="0"/>
        <v>96</v>
      </c>
      <c r="D3" s="12">
        <f t="shared" si="1"/>
        <v>35.04</v>
      </c>
    </row>
    <row r="4" spans="1:4" ht="22.5" customHeight="1">
      <c r="A4" s="12" t="s">
        <v>94</v>
      </c>
      <c r="B4" s="12">
        <v>6</v>
      </c>
      <c r="C4" s="12">
        <f t="shared" si="0"/>
        <v>144</v>
      </c>
      <c r="D4" s="12">
        <f t="shared" si="1"/>
        <v>52.56</v>
      </c>
    </row>
    <row r="5" spans="1:4" ht="22.5" customHeight="1">
      <c r="A5" s="12" t="s">
        <v>95</v>
      </c>
      <c r="B5" s="12">
        <v>0.84</v>
      </c>
      <c r="C5" s="12">
        <f t="shared" si="0"/>
        <v>20.16</v>
      </c>
      <c r="D5" s="12">
        <f t="shared" si="1"/>
        <v>7.3583999999999996</v>
      </c>
    </row>
    <row r="6" spans="1:4" ht="22.5" customHeight="1">
      <c r="A6" s="13" t="s">
        <v>96</v>
      </c>
      <c r="B6" s="13">
        <v>0</v>
      </c>
      <c r="C6" s="12">
        <f t="shared" si="0"/>
        <v>0</v>
      </c>
      <c r="D6" s="12">
        <f t="shared" si="1"/>
        <v>0</v>
      </c>
    </row>
    <row r="7" spans="1:4" ht="22.5" customHeight="1">
      <c r="A7" s="13" t="s">
        <v>97</v>
      </c>
      <c r="B7" s="13">
        <v>0</v>
      </c>
      <c r="C7" s="12">
        <f t="shared" si="0"/>
        <v>0</v>
      </c>
      <c r="D7" s="12">
        <f t="shared" si="1"/>
        <v>0</v>
      </c>
    </row>
    <row r="8" spans="1:4" ht="22.5" customHeight="1">
      <c r="A8" s="12" t="s">
        <v>98</v>
      </c>
      <c r="B8" s="12">
        <v>0.01</v>
      </c>
      <c r="C8" s="12">
        <f t="shared" si="0"/>
        <v>0.24</v>
      </c>
      <c r="D8" s="12">
        <f t="shared" si="1"/>
        <v>8.7599999999999997E-2</v>
      </c>
    </row>
    <row r="9" spans="1:4" ht="22.5" customHeight="1">
      <c r="A9" s="12" t="s">
        <v>99</v>
      </c>
      <c r="B9" s="12">
        <v>0.01</v>
      </c>
      <c r="C9" s="12">
        <f t="shared" si="0"/>
        <v>0.24</v>
      </c>
      <c r="D9" s="12">
        <f t="shared" si="1"/>
        <v>8.7599999999999997E-2</v>
      </c>
    </row>
    <row r="10" spans="1:4" ht="22.5" customHeight="1">
      <c r="A10" s="12" t="s">
        <v>100</v>
      </c>
      <c r="B10" s="12">
        <v>0.48</v>
      </c>
      <c r="C10" s="12">
        <f t="shared" si="0"/>
        <v>11.52</v>
      </c>
      <c r="D10" s="12">
        <f t="shared" si="1"/>
        <v>4.2048000000000005</v>
      </c>
    </row>
    <row r="11" spans="1:4" ht="22.5" customHeight="1">
      <c r="A11" s="14" t="s">
        <v>10</v>
      </c>
      <c r="B11" s="14">
        <v>2.8</v>
      </c>
      <c r="C11" s="15">
        <f t="shared" si="0"/>
        <v>67.199999999999989</v>
      </c>
      <c r="D11" s="15">
        <f t="shared" si="1"/>
        <v>24.527999999999995</v>
      </c>
    </row>
    <row r="12" spans="1:4" ht="22.5" customHeight="1">
      <c r="A12" s="14" t="s">
        <v>101</v>
      </c>
      <c r="B12" s="14">
        <v>0</v>
      </c>
      <c r="C12" s="15">
        <f t="shared" si="0"/>
        <v>0</v>
      </c>
      <c r="D12" s="15">
        <f t="shared" si="1"/>
        <v>0</v>
      </c>
    </row>
    <row r="13" spans="1:4" ht="22.5" customHeight="1">
      <c r="A13" s="14" t="s">
        <v>102</v>
      </c>
      <c r="B13" s="14">
        <v>0.36</v>
      </c>
      <c r="C13" s="15">
        <f t="shared" si="0"/>
        <v>8.64</v>
      </c>
      <c r="D13" s="15">
        <f t="shared" si="1"/>
        <v>3.1536000000000004</v>
      </c>
    </row>
    <row r="14" spans="1:4" ht="22.5" customHeight="1">
      <c r="A14" s="16" t="s">
        <v>103</v>
      </c>
      <c r="B14" s="15">
        <f>SUM(B2:B13)</f>
        <v>18.7</v>
      </c>
      <c r="C14" s="15">
        <f t="shared" si="0"/>
        <v>448.79999999999995</v>
      </c>
      <c r="D14" s="15">
        <f t="shared" si="1"/>
        <v>163.81199999999998</v>
      </c>
    </row>
    <row r="15" spans="1:4" ht="22.5" customHeight="1">
      <c r="A15" s="16" t="s">
        <v>104</v>
      </c>
      <c r="B15" s="15">
        <f>SUM(B2+B4+B5+B6+B7+B8+B9+B10)</f>
        <v>11.54</v>
      </c>
      <c r="C15" s="15">
        <f t="shared" si="0"/>
        <v>276.95999999999998</v>
      </c>
      <c r="D15" s="15">
        <f t="shared" si="1"/>
        <v>101.09039999999999</v>
      </c>
    </row>
    <row r="16" spans="1:4" ht="22.5" customHeight="1">
      <c r="A16" s="16" t="s">
        <v>105</v>
      </c>
      <c r="B16" s="15">
        <f>B15*0.25</f>
        <v>2.8849999999999998</v>
      </c>
      <c r="C16" s="15">
        <f t="shared" si="0"/>
        <v>69.239999999999995</v>
      </c>
      <c r="D16" s="15">
        <f t="shared" si="1"/>
        <v>25.272599999999997</v>
      </c>
    </row>
    <row r="17" spans="1:4" ht="22.5" customHeight="1">
      <c r="A17" s="16" t="s">
        <v>106</v>
      </c>
      <c r="B17" s="15">
        <f>(B14-B15)+B16</f>
        <v>10.045</v>
      </c>
      <c r="C17" s="15">
        <f t="shared" si="0"/>
        <v>241.07999999999998</v>
      </c>
      <c r="D17" s="15">
        <f t="shared" si="1"/>
        <v>87.994199999999992</v>
      </c>
    </row>
    <row r="25" spans="1:4" ht="22.5" customHeight="1">
      <c r="A25" s="10" t="s">
        <v>88</v>
      </c>
      <c r="B25" s="10" t="s">
        <v>89</v>
      </c>
      <c r="C25" s="11" t="s">
        <v>90</v>
      </c>
      <c r="D25" s="11" t="s">
        <v>91</v>
      </c>
    </row>
    <row r="26" spans="1:4" ht="22.5" customHeight="1">
      <c r="A26" s="12" t="s">
        <v>92</v>
      </c>
      <c r="B26" s="12">
        <v>4.2</v>
      </c>
      <c r="C26" s="12">
        <f t="shared" ref="C26:C38" si="2">B26*24</f>
        <v>100.80000000000001</v>
      </c>
      <c r="D26" s="12">
        <f t="shared" ref="D26:D38" si="3">C26*365/1000</f>
        <v>36.792000000000009</v>
      </c>
    </row>
    <row r="27" spans="1:4" ht="22.5" customHeight="1">
      <c r="A27" s="12" t="s">
        <v>93</v>
      </c>
      <c r="B27" s="13">
        <v>4</v>
      </c>
      <c r="C27" s="12">
        <f t="shared" si="2"/>
        <v>96</v>
      </c>
      <c r="D27" s="12">
        <f t="shared" si="3"/>
        <v>35.04</v>
      </c>
    </row>
    <row r="28" spans="1:4" ht="22.5" customHeight="1">
      <c r="A28" s="12" t="s">
        <v>94</v>
      </c>
      <c r="B28" s="12">
        <v>6</v>
      </c>
      <c r="C28" s="12">
        <f t="shared" si="2"/>
        <v>144</v>
      </c>
      <c r="D28" s="12">
        <f t="shared" si="3"/>
        <v>52.56</v>
      </c>
    </row>
    <row r="29" spans="1:4" ht="22.5" customHeight="1">
      <c r="A29" s="12" t="s">
        <v>95</v>
      </c>
      <c r="B29" s="12">
        <v>0.84</v>
      </c>
      <c r="C29" s="12">
        <f t="shared" si="2"/>
        <v>20.16</v>
      </c>
      <c r="D29" s="12">
        <f t="shared" si="3"/>
        <v>7.3583999999999996</v>
      </c>
    </row>
    <row r="30" spans="1:4" ht="22.5" customHeight="1">
      <c r="A30" s="13" t="s">
        <v>96</v>
      </c>
      <c r="B30" s="13">
        <v>0</v>
      </c>
      <c r="C30" s="12">
        <f t="shared" si="2"/>
        <v>0</v>
      </c>
      <c r="D30" s="12">
        <f t="shared" si="3"/>
        <v>0</v>
      </c>
    </row>
    <row r="31" spans="1:4" ht="22.5" customHeight="1">
      <c r="A31" s="13" t="s">
        <v>97</v>
      </c>
      <c r="B31" s="13">
        <v>0</v>
      </c>
      <c r="C31" s="12">
        <f t="shared" si="2"/>
        <v>0</v>
      </c>
      <c r="D31" s="12">
        <f t="shared" si="3"/>
        <v>0</v>
      </c>
    </row>
    <row r="32" spans="1:4" ht="22.5" customHeight="1">
      <c r="A32" s="12" t="s">
        <v>98</v>
      </c>
      <c r="B32" s="12">
        <v>0.01</v>
      </c>
      <c r="C32" s="12">
        <f t="shared" si="2"/>
        <v>0.24</v>
      </c>
      <c r="D32" s="12">
        <f t="shared" si="3"/>
        <v>8.7599999999999997E-2</v>
      </c>
    </row>
    <row r="33" spans="1:4" ht="22.5" customHeight="1">
      <c r="A33" s="12" t="s">
        <v>99</v>
      </c>
      <c r="B33" s="12">
        <v>0.01</v>
      </c>
      <c r="C33" s="12">
        <f t="shared" si="2"/>
        <v>0.24</v>
      </c>
      <c r="D33" s="12">
        <f t="shared" si="3"/>
        <v>8.7599999999999997E-2</v>
      </c>
    </row>
    <row r="34" spans="1:4" ht="22.5" customHeight="1">
      <c r="A34" s="12" t="s">
        <v>100</v>
      </c>
      <c r="B34" s="12">
        <v>0.48</v>
      </c>
      <c r="C34" s="12">
        <f t="shared" si="2"/>
        <v>11.52</v>
      </c>
      <c r="D34" s="12">
        <f t="shared" si="3"/>
        <v>4.2048000000000005</v>
      </c>
    </row>
    <row r="35" spans="1:4" ht="22.5" customHeight="1">
      <c r="A35" s="16" t="s">
        <v>103</v>
      </c>
      <c r="B35" s="15">
        <f>SUM(B26:B34)</f>
        <v>15.54</v>
      </c>
      <c r="C35" s="15">
        <f t="shared" si="2"/>
        <v>372.96</v>
      </c>
      <c r="D35" s="15">
        <f t="shared" si="3"/>
        <v>136.13039999999998</v>
      </c>
    </row>
    <row r="36" spans="1:4" ht="22.5" hidden="1" customHeight="1">
      <c r="A36" s="16" t="s">
        <v>104</v>
      </c>
      <c r="B36" s="15">
        <f>SUM(B26+B28+B29+B30+B31+B32+B33+B34)</f>
        <v>11.54</v>
      </c>
      <c r="C36" s="15">
        <f t="shared" si="2"/>
        <v>276.95999999999998</v>
      </c>
      <c r="D36" s="15">
        <f t="shared" si="3"/>
        <v>101.09039999999999</v>
      </c>
    </row>
    <row r="37" spans="1:4" ht="22.5" hidden="1" customHeight="1">
      <c r="A37" s="16" t="s">
        <v>105</v>
      </c>
      <c r="B37" s="15">
        <f>B36*0.25</f>
        <v>2.8849999999999998</v>
      </c>
      <c r="C37" s="15">
        <f t="shared" si="2"/>
        <v>69.239999999999995</v>
      </c>
      <c r="D37" s="15">
        <f t="shared" si="3"/>
        <v>25.272599999999997</v>
      </c>
    </row>
    <row r="38" spans="1:4" ht="22.5" customHeight="1">
      <c r="A38" s="16" t="s">
        <v>107</v>
      </c>
      <c r="B38" s="15">
        <f>(B35-B36)+B37</f>
        <v>6.8849999999999998</v>
      </c>
      <c r="C38" s="15">
        <f t="shared" si="2"/>
        <v>165.24</v>
      </c>
      <c r="D38" s="15">
        <f t="shared" si="3"/>
        <v>60.312600000000003</v>
      </c>
    </row>
  </sheetData>
  <dataValidations count="1">
    <dataValidation type="custom" allowBlank="1" showDropDown="1" sqref="B2:B17 B26:B38" xr:uid="{00000000-0002-0000-0200-000000000000}">
      <formula1>AND(ISNUMBER(B2),(NOT(OR(NOT(ISERROR(DATEVALUE(B2))), AND(ISNUMBER(B2), LEFT(CELL("format", B2))="D")))))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I24"/>
  <sheetViews>
    <sheetView workbookViewId="0">
      <pane ySplit="1" topLeftCell="A2" activePane="bottomLeft" state="frozen"/>
      <selection pane="bottomLeft" activeCell="J1" sqref="J1:K1048576"/>
    </sheetView>
  </sheetViews>
  <sheetFormatPr defaultColWidth="12.5703125" defaultRowHeight="15.75" customHeight="1"/>
  <cols>
    <col min="2" max="2" width="15" customWidth="1"/>
    <col min="3" max="3" width="17.5703125" customWidth="1"/>
    <col min="4" max="4" width="20.42578125" customWidth="1"/>
    <col min="5" max="6" width="19.42578125" customWidth="1"/>
    <col min="7" max="7" width="17.42578125" customWidth="1"/>
    <col min="8" max="8" width="12.85546875" customWidth="1"/>
    <col min="9" max="9" width="13.42578125" customWidth="1"/>
  </cols>
  <sheetData>
    <row r="1" spans="1:9" ht="22.5" customHeight="1">
      <c r="A1" s="1" t="s">
        <v>108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</row>
    <row r="2" spans="1:9" ht="22.5" customHeight="1">
      <c r="A2" s="3" t="s">
        <v>117</v>
      </c>
      <c r="B2" s="3" t="s">
        <v>118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  <c r="I2" s="3" t="s">
        <v>125</v>
      </c>
    </row>
    <row r="3" spans="1:9" ht="22.5" customHeight="1">
      <c r="A3" s="3" t="s">
        <v>126</v>
      </c>
      <c r="B3" s="3" t="s">
        <v>127</v>
      </c>
      <c r="C3" s="3" t="s">
        <v>119</v>
      </c>
      <c r="D3" s="3" t="s">
        <v>120</v>
      </c>
      <c r="E3" s="3" t="s">
        <v>121</v>
      </c>
      <c r="F3" s="3" t="s">
        <v>122</v>
      </c>
      <c r="G3" s="3" t="s">
        <v>123</v>
      </c>
      <c r="H3" s="3" t="s">
        <v>128</v>
      </c>
      <c r="I3" s="3" t="s">
        <v>125</v>
      </c>
    </row>
    <row r="4" spans="1:9" ht="22.5" customHeight="1">
      <c r="A4" s="3" t="s">
        <v>129</v>
      </c>
      <c r="B4" s="3" t="s">
        <v>118</v>
      </c>
      <c r="C4" s="3" t="s">
        <v>121</v>
      </c>
      <c r="D4" s="3" t="s">
        <v>122</v>
      </c>
      <c r="E4" s="3" t="s">
        <v>130</v>
      </c>
      <c r="F4" s="3" t="s">
        <v>122</v>
      </c>
      <c r="G4" s="3" t="s">
        <v>123</v>
      </c>
      <c r="H4" s="3" t="s">
        <v>124</v>
      </c>
      <c r="I4" s="3" t="s">
        <v>131</v>
      </c>
    </row>
    <row r="5" spans="1:9" ht="22.5" customHeight="1">
      <c r="A5" s="3" t="s">
        <v>132</v>
      </c>
      <c r="B5" s="3" t="s">
        <v>127</v>
      </c>
      <c r="C5" s="3" t="s">
        <v>121</v>
      </c>
      <c r="D5" s="3" t="s">
        <v>122</v>
      </c>
      <c r="E5" s="3" t="s">
        <v>130</v>
      </c>
      <c r="F5" s="3" t="s">
        <v>122</v>
      </c>
      <c r="G5" s="3" t="s">
        <v>123</v>
      </c>
      <c r="H5" s="3" t="s">
        <v>128</v>
      </c>
      <c r="I5" s="3" t="s">
        <v>131</v>
      </c>
    </row>
    <row r="6" spans="1:9" ht="22.5" customHeight="1">
      <c r="A6" s="3" t="s">
        <v>133</v>
      </c>
      <c r="B6" s="3" t="s">
        <v>118</v>
      </c>
      <c r="C6" s="3" t="s">
        <v>134</v>
      </c>
      <c r="D6" s="3" t="s">
        <v>122</v>
      </c>
      <c r="E6" s="3" t="s">
        <v>135</v>
      </c>
      <c r="F6" s="3" t="s">
        <v>136</v>
      </c>
      <c r="G6" s="3" t="s">
        <v>137</v>
      </c>
      <c r="H6" s="3" t="s">
        <v>124</v>
      </c>
      <c r="I6" s="3" t="s">
        <v>131</v>
      </c>
    </row>
    <row r="7" spans="1:9" ht="22.5" customHeight="1">
      <c r="A7" s="3" t="s">
        <v>138</v>
      </c>
      <c r="B7" s="3" t="s">
        <v>127</v>
      </c>
      <c r="C7" s="3" t="s">
        <v>134</v>
      </c>
      <c r="D7" s="3" t="s">
        <v>122</v>
      </c>
      <c r="E7" s="3" t="s">
        <v>139</v>
      </c>
      <c r="F7" s="3" t="s">
        <v>122</v>
      </c>
      <c r="G7" s="3" t="s">
        <v>137</v>
      </c>
      <c r="H7" s="3" t="s">
        <v>128</v>
      </c>
      <c r="I7" s="3" t="s">
        <v>131</v>
      </c>
    </row>
    <row r="8" spans="1:9" ht="22.5" customHeight="1">
      <c r="A8" s="3" t="s">
        <v>140</v>
      </c>
      <c r="B8" s="3" t="s">
        <v>127</v>
      </c>
      <c r="C8" s="3" t="s">
        <v>139</v>
      </c>
      <c r="D8" s="3" t="s">
        <v>122</v>
      </c>
      <c r="E8" s="3" t="s">
        <v>141</v>
      </c>
      <c r="F8" s="3" t="s">
        <v>136</v>
      </c>
      <c r="G8" s="3" t="s">
        <v>137</v>
      </c>
      <c r="H8" s="3" t="s">
        <v>128</v>
      </c>
      <c r="I8" s="3" t="s">
        <v>131</v>
      </c>
    </row>
    <row r="9" spans="1:9" ht="22.5" customHeight="1">
      <c r="A9" s="3" t="s">
        <v>142</v>
      </c>
      <c r="B9" s="3" t="s">
        <v>118</v>
      </c>
      <c r="C9" s="3" t="s">
        <v>130</v>
      </c>
      <c r="D9" s="3" t="s">
        <v>122</v>
      </c>
      <c r="E9" s="3" t="s">
        <v>135</v>
      </c>
      <c r="F9" s="3" t="s">
        <v>136</v>
      </c>
      <c r="G9" s="3" t="s">
        <v>143</v>
      </c>
      <c r="H9" s="3" t="s">
        <v>124</v>
      </c>
      <c r="I9" s="3" t="s">
        <v>131</v>
      </c>
    </row>
    <row r="10" spans="1:9" ht="22.5" customHeight="1">
      <c r="A10" s="3" t="s">
        <v>144</v>
      </c>
      <c r="B10" s="3" t="s">
        <v>127</v>
      </c>
      <c r="C10" s="3" t="s">
        <v>130</v>
      </c>
      <c r="D10" s="3" t="s">
        <v>122</v>
      </c>
      <c r="E10" s="3" t="s">
        <v>141</v>
      </c>
      <c r="F10" s="3" t="s">
        <v>136</v>
      </c>
      <c r="G10" s="3" t="s">
        <v>143</v>
      </c>
      <c r="H10" s="3" t="s">
        <v>128</v>
      </c>
      <c r="I10" s="3" t="s">
        <v>131</v>
      </c>
    </row>
    <row r="11" spans="1:9" ht="22.5" customHeight="1">
      <c r="A11" s="3" t="s">
        <v>145</v>
      </c>
      <c r="B11" s="3" t="s">
        <v>118</v>
      </c>
      <c r="C11" s="3" t="s">
        <v>135</v>
      </c>
      <c r="D11" s="3" t="s">
        <v>136</v>
      </c>
      <c r="E11" s="3" t="s">
        <v>146</v>
      </c>
      <c r="F11" s="3" t="s">
        <v>147</v>
      </c>
      <c r="G11" s="3" t="s">
        <v>143</v>
      </c>
      <c r="H11" s="3" t="s">
        <v>124</v>
      </c>
      <c r="I11" s="3" t="s">
        <v>148</v>
      </c>
    </row>
    <row r="12" spans="1:9" ht="22.5" customHeight="1">
      <c r="A12" s="3" t="s">
        <v>149</v>
      </c>
      <c r="B12" s="3" t="s">
        <v>118</v>
      </c>
      <c r="C12" s="3" t="s">
        <v>150</v>
      </c>
      <c r="D12" s="3" t="s">
        <v>147</v>
      </c>
      <c r="E12" s="3" t="s">
        <v>151</v>
      </c>
      <c r="F12" s="3" t="s">
        <v>136</v>
      </c>
      <c r="G12" s="3" t="s">
        <v>143</v>
      </c>
      <c r="H12" s="3" t="s">
        <v>124</v>
      </c>
      <c r="I12" s="3" t="s">
        <v>152</v>
      </c>
    </row>
    <row r="13" spans="1:9" ht="22.5" customHeight="1">
      <c r="A13" s="3" t="s">
        <v>153</v>
      </c>
      <c r="B13" s="3" t="s">
        <v>127</v>
      </c>
      <c r="C13" s="3" t="s">
        <v>154</v>
      </c>
      <c r="D13" s="3" t="s">
        <v>122</v>
      </c>
      <c r="E13" s="3" t="s">
        <v>151</v>
      </c>
      <c r="F13" s="3" t="s">
        <v>136</v>
      </c>
      <c r="G13" s="3" t="s">
        <v>137</v>
      </c>
      <c r="H13" s="3" t="s">
        <v>128</v>
      </c>
      <c r="I13" s="3" t="s">
        <v>152</v>
      </c>
    </row>
    <row r="14" spans="1:9" ht="22.5" customHeight="1">
      <c r="A14" s="3" t="s">
        <v>155</v>
      </c>
      <c r="B14" s="3" t="s">
        <v>127</v>
      </c>
      <c r="C14" s="3" t="s">
        <v>151</v>
      </c>
      <c r="D14" s="3" t="s">
        <v>136</v>
      </c>
      <c r="E14" s="3" t="s">
        <v>156</v>
      </c>
      <c r="F14" s="3" t="s">
        <v>136</v>
      </c>
      <c r="G14" s="3" t="s">
        <v>143</v>
      </c>
      <c r="H14" s="3" t="s">
        <v>128</v>
      </c>
      <c r="I14" s="3" t="s">
        <v>157</v>
      </c>
    </row>
    <row r="15" spans="1:9" ht="22.5" customHeight="1">
      <c r="A15" s="3" t="s">
        <v>158</v>
      </c>
      <c r="B15" s="3" t="s">
        <v>118</v>
      </c>
      <c r="C15" s="3" t="s">
        <v>151</v>
      </c>
      <c r="D15" s="3" t="s">
        <v>136</v>
      </c>
      <c r="E15" s="3" t="s">
        <v>156</v>
      </c>
      <c r="F15" s="3" t="s">
        <v>136</v>
      </c>
      <c r="G15" s="3" t="s">
        <v>143</v>
      </c>
      <c r="H15" s="3" t="s">
        <v>124</v>
      </c>
      <c r="I15" s="3" t="s">
        <v>157</v>
      </c>
    </row>
    <row r="16" spans="1:9" ht="22.5" customHeight="1">
      <c r="A16" s="3" t="s">
        <v>159</v>
      </c>
      <c r="B16" s="3" t="s">
        <v>127</v>
      </c>
      <c r="C16" s="3" t="s">
        <v>156</v>
      </c>
      <c r="D16" s="3" t="s">
        <v>136</v>
      </c>
      <c r="E16" s="3" t="s">
        <v>160</v>
      </c>
      <c r="F16" s="3" t="s">
        <v>161</v>
      </c>
      <c r="G16" s="3" t="s">
        <v>143</v>
      </c>
      <c r="H16" s="3" t="s">
        <v>128</v>
      </c>
      <c r="I16" s="3" t="s">
        <v>162</v>
      </c>
    </row>
    <row r="17" spans="1:9" ht="22.5" customHeight="1">
      <c r="A17" s="3" t="s">
        <v>163</v>
      </c>
      <c r="B17" s="3" t="s">
        <v>127</v>
      </c>
      <c r="C17" s="3" t="s">
        <v>160</v>
      </c>
      <c r="D17" s="3" t="s">
        <v>161</v>
      </c>
      <c r="E17" s="3" t="s">
        <v>164</v>
      </c>
      <c r="F17" s="3" t="s">
        <v>147</v>
      </c>
      <c r="G17" s="3" t="s">
        <v>143</v>
      </c>
      <c r="H17" s="3" t="s">
        <v>128</v>
      </c>
      <c r="I17" s="3" t="s">
        <v>162</v>
      </c>
    </row>
    <row r="18" spans="1:9" ht="22.5" customHeight="1">
      <c r="A18" s="3" t="s">
        <v>165</v>
      </c>
      <c r="B18" s="3" t="s">
        <v>127</v>
      </c>
      <c r="C18" s="3" t="s">
        <v>164</v>
      </c>
      <c r="D18" s="3" t="s">
        <v>147</v>
      </c>
      <c r="E18" s="3" t="s">
        <v>141</v>
      </c>
      <c r="F18" s="3" t="s">
        <v>136</v>
      </c>
      <c r="G18" s="3" t="s">
        <v>143</v>
      </c>
      <c r="H18" s="3" t="s">
        <v>128</v>
      </c>
      <c r="I18" s="3" t="s">
        <v>166</v>
      </c>
    </row>
    <row r="19" spans="1:9" ht="22.5" customHeight="1">
      <c r="A19" s="3" t="s">
        <v>167</v>
      </c>
      <c r="B19" s="3" t="s">
        <v>118</v>
      </c>
      <c r="C19" s="3" t="s">
        <v>135</v>
      </c>
      <c r="D19" s="3" t="s">
        <v>136</v>
      </c>
      <c r="E19" s="3" t="s">
        <v>168</v>
      </c>
      <c r="F19" s="3" t="s">
        <v>122</v>
      </c>
      <c r="G19" s="3" t="s">
        <v>137</v>
      </c>
      <c r="H19" s="3" t="s">
        <v>124</v>
      </c>
      <c r="I19" s="3" t="s">
        <v>169</v>
      </c>
    </row>
    <row r="20" spans="1:9" ht="22.5" customHeight="1">
      <c r="A20" s="3" t="s">
        <v>170</v>
      </c>
      <c r="B20" s="3" t="s">
        <v>127</v>
      </c>
      <c r="C20" s="3" t="s">
        <v>141</v>
      </c>
      <c r="D20" s="3" t="s">
        <v>136</v>
      </c>
      <c r="E20" s="3" t="s">
        <v>168</v>
      </c>
      <c r="F20" s="3" t="s">
        <v>122</v>
      </c>
      <c r="G20" s="3" t="s">
        <v>137</v>
      </c>
      <c r="H20" s="3" t="s">
        <v>128</v>
      </c>
      <c r="I20" s="3" t="s">
        <v>169</v>
      </c>
    </row>
    <row r="21" spans="1:9" ht="22.5" customHeight="1">
      <c r="A21" s="3" t="s">
        <v>171</v>
      </c>
      <c r="B21" s="3" t="s">
        <v>172</v>
      </c>
      <c r="C21" s="3" t="s">
        <v>130</v>
      </c>
      <c r="D21" s="3" t="s">
        <v>173</v>
      </c>
      <c r="E21" s="3" t="s">
        <v>134</v>
      </c>
      <c r="F21" s="3" t="s">
        <v>173</v>
      </c>
      <c r="G21" s="3" t="s">
        <v>118</v>
      </c>
      <c r="H21" s="3" t="s">
        <v>118</v>
      </c>
      <c r="I21" s="3" t="s">
        <v>131</v>
      </c>
    </row>
    <row r="22" spans="1:9" ht="22.5" customHeight="1">
      <c r="A22" s="3" t="s">
        <v>174</v>
      </c>
      <c r="B22" s="3" t="s">
        <v>172</v>
      </c>
      <c r="C22" s="3" t="s">
        <v>175</v>
      </c>
      <c r="D22" s="3" t="s">
        <v>173</v>
      </c>
      <c r="E22" s="3" t="s">
        <v>134</v>
      </c>
      <c r="F22" s="3" t="s">
        <v>173</v>
      </c>
      <c r="G22" s="3" t="s">
        <v>118</v>
      </c>
      <c r="H22" s="3" t="s">
        <v>118</v>
      </c>
      <c r="I22" s="3" t="s">
        <v>176</v>
      </c>
    </row>
    <row r="23" spans="1:9" ht="22.5" customHeight="1">
      <c r="A23" s="3" t="s">
        <v>177</v>
      </c>
      <c r="B23" s="3" t="s">
        <v>172</v>
      </c>
      <c r="C23" s="3" t="s">
        <v>93</v>
      </c>
      <c r="D23" s="3" t="s">
        <v>178</v>
      </c>
      <c r="E23" s="3" t="s">
        <v>134</v>
      </c>
      <c r="F23" s="3" t="s">
        <v>178</v>
      </c>
      <c r="G23" s="3" t="s">
        <v>118</v>
      </c>
      <c r="H23" s="3" t="s">
        <v>118</v>
      </c>
      <c r="I23" s="3" t="s">
        <v>179</v>
      </c>
    </row>
    <row r="24" spans="1:9" ht="22.5" customHeight="1">
      <c r="A24" s="3" t="s">
        <v>180</v>
      </c>
      <c r="B24" s="3" t="s">
        <v>172</v>
      </c>
      <c r="C24" s="3" t="s">
        <v>93</v>
      </c>
      <c r="D24" s="3" t="s">
        <v>178</v>
      </c>
      <c r="E24" s="3" t="s">
        <v>181</v>
      </c>
      <c r="F24" s="3" t="s">
        <v>178</v>
      </c>
      <c r="G24" s="3" t="s">
        <v>118</v>
      </c>
      <c r="H24" s="3" t="s">
        <v>118</v>
      </c>
      <c r="I24" s="3" t="s">
        <v>182</v>
      </c>
    </row>
  </sheetData>
  <dataValidations count="5">
    <dataValidation type="list" allowBlank="1" showDropDown="1" showErrorMessage="1" sqref="F2:F24" xr:uid="{00000000-0002-0000-0300-000000000000}">
      <formula1>"AEH,Ring M6,Ring M10,Ring M8,VE.Direct,RJ45"</formula1>
    </dataValidation>
    <dataValidation type="list" allowBlank="1" sqref="D2:D24" xr:uid="{00000000-0002-0000-0300-000001000000}">
      <formula1>"AEH,Ring M6,Ring M10,Ring M8,VE.Direct,RJ45,MC4"</formula1>
    </dataValidation>
    <dataValidation type="list" allowBlank="1" showDropDown="1" showErrorMessage="1" sqref="G2:G24" xr:uid="{00000000-0002-0000-0300-000002000000}">
      <formula1>"4mm²,1.5mm²,16mm²,-"</formula1>
    </dataValidation>
    <dataValidation type="list" allowBlank="1" showDropDown="1" showErrorMessage="1" sqref="H2:H24" xr:uid="{00000000-0002-0000-0300-000003000000}">
      <formula1>"Schwarz,Rot,-"</formula1>
    </dataValidation>
    <dataValidation type="list" allowBlank="1" sqref="B2:B24" xr:uid="{00000000-0002-0000-0300-000004000000}">
      <formula1>"-,+,Daten"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E35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/>
  <cols>
    <col min="1" max="1" width="13.5703125" customWidth="1"/>
    <col min="3" max="3" width="22" customWidth="1"/>
    <col min="4" max="4" width="37.5703125" customWidth="1"/>
  </cols>
  <sheetData>
    <row r="1" spans="1:5" ht="22.5" customHeight="1">
      <c r="A1" s="1" t="s">
        <v>183</v>
      </c>
      <c r="B1" s="1" t="s">
        <v>108</v>
      </c>
      <c r="C1" s="1" t="s">
        <v>184</v>
      </c>
      <c r="D1" s="1" t="s">
        <v>18</v>
      </c>
      <c r="E1" s="1" t="s">
        <v>185</v>
      </c>
    </row>
    <row r="2" spans="1:5" ht="22.5" customHeight="1">
      <c r="A2" s="3">
        <v>1</v>
      </c>
      <c r="B2" s="3" t="s">
        <v>118</v>
      </c>
      <c r="C2" s="3" t="s">
        <v>186</v>
      </c>
      <c r="D2" s="3" t="s">
        <v>187</v>
      </c>
    </row>
    <row r="3" spans="1:5" ht="22.5" customHeight="1">
      <c r="A3" s="3">
        <v>2</v>
      </c>
      <c r="B3" s="3" t="s">
        <v>118</v>
      </c>
      <c r="C3" s="3" t="s">
        <v>186</v>
      </c>
      <c r="D3" s="3" t="s">
        <v>188</v>
      </c>
    </row>
    <row r="4" spans="1:5" ht="22.5" customHeight="1">
      <c r="A4" s="3">
        <v>3</v>
      </c>
      <c r="B4" s="3" t="s">
        <v>118</v>
      </c>
      <c r="C4" s="3" t="s">
        <v>186</v>
      </c>
      <c r="D4" s="3" t="s">
        <v>189</v>
      </c>
    </row>
    <row r="5" spans="1:5" ht="22.5" customHeight="1">
      <c r="A5" s="3">
        <v>4</v>
      </c>
      <c r="B5" s="3" t="s">
        <v>118</v>
      </c>
      <c r="C5" s="3" t="s">
        <v>190</v>
      </c>
      <c r="D5" s="3" t="s">
        <v>191</v>
      </c>
    </row>
    <row r="6" spans="1:5" ht="22.5" customHeight="1">
      <c r="A6" s="3">
        <v>5</v>
      </c>
      <c r="B6" s="3" t="s">
        <v>142</v>
      </c>
      <c r="C6" s="3" t="s">
        <v>192</v>
      </c>
      <c r="D6" s="3" t="s">
        <v>193</v>
      </c>
    </row>
    <row r="7" spans="1:5" ht="22.5" customHeight="1">
      <c r="A7" s="3">
        <v>6</v>
      </c>
      <c r="B7" s="3" t="s">
        <v>144</v>
      </c>
      <c r="C7" s="3" t="s">
        <v>192</v>
      </c>
      <c r="D7" s="3" t="s">
        <v>194</v>
      </c>
    </row>
    <row r="8" spans="1:5" ht="22.5" customHeight="1">
      <c r="A8" s="3">
        <v>7</v>
      </c>
      <c r="B8" s="3" t="s">
        <v>133</v>
      </c>
      <c r="C8" s="3" t="s">
        <v>192</v>
      </c>
      <c r="D8" s="3" t="s">
        <v>195</v>
      </c>
    </row>
    <row r="9" spans="1:5" ht="22.5" customHeight="1">
      <c r="A9" s="3">
        <v>8</v>
      </c>
      <c r="B9" s="3" t="s">
        <v>138</v>
      </c>
      <c r="C9" s="3" t="s">
        <v>192</v>
      </c>
      <c r="D9" s="3" t="s">
        <v>196</v>
      </c>
    </row>
    <row r="10" spans="1:5" ht="22.5" customHeight="1">
      <c r="A10" s="3">
        <v>9</v>
      </c>
      <c r="B10" s="3" t="s">
        <v>140</v>
      </c>
      <c r="C10" s="3" t="s">
        <v>192</v>
      </c>
      <c r="D10" s="3" t="s">
        <v>197</v>
      </c>
    </row>
    <row r="11" spans="1:5" ht="22.5" customHeight="1">
      <c r="A11" s="3">
        <v>10</v>
      </c>
      <c r="B11" s="3" t="s">
        <v>145</v>
      </c>
      <c r="C11" s="3" t="s">
        <v>192</v>
      </c>
      <c r="D11" s="3" t="s">
        <v>198</v>
      </c>
    </row>
    <row r="12" spans="1:5" ht="22.5" customHeight="1">
      <c r="A12" s="3">
        <v>11</v>
      </c>
      <c r="B12" s="3" t="s">
        <v>167</v>
      </c>
      <c r="C12" s="3" t="s">
        <v>192</v>
      </c>
      <c r="D12" s="3" t="s">
        <v>199</v>
      </c>
    </row>
    <row r="13" spans="1:5" ht="22.5" customHeight="1">
      <c r="A13" s="3">
        <v>12</v>
      </c>
      <c r="B13" s="3" t="s">
        <v>170</v>
      </c>
      <c r="C13" s="3" t="s">
        <v>192</v>
      </c>
      <c r="D13" s="3" t="s">
        <v>200</v>
      </c>
    </row>
    <row r="14" spans="1:5" ht="22.5" customHeight="1">
      <c r="A14" s="3">
        <v>13</v>
      </c>
      <c r="B14" s="3" t="s">
        <v>158</v>
      </c>
      <c r="C14" s="3" t="s">
        <v>201</v>
      </c>
      <c r="D14" s="3" t="s">
        <v>202</v>
      </c>
    </row>
    <row r="15" spans="1:5" ht="22.5" customHeight="1">
      <c r="A15" s="3">
        <v>14</v>
      </c>
      <c r="B15" s="3" t="s">
        <v>155</v>
      </c>
      <c r="C15" s="3" t="s">
        <v>201</v>
      </c>
      <c r="D15" s="3" t="s">
        <v>203</v>
      </c>
    </row>
    <row r="16" spans="1:5" ht="22.5" customHeight="1">
      <c r="A16" s="3">
        <v>15</v>
      </c>
      <c r="B16" s="3" t="s">
        <v>149</v>
      </c>
      <c r="C16" s="3" t="s">
        <v>201</v>
      </c>
      <c r="D16" s="3" t="s">
        <v>204</v>
      </c>
    </row>
    <row r="17" spans="1:4" ht="22.5" customHeight="1">
      <c r="A17" s="3">
        <v>16</v>
      </c>
      <c r="B17" s="3" t="s">
        <v>153</v>
      </c>
      <c r="C17" s="3" t="s">
        <v>201</v>
      </c>
      <c r="D17" s="3" t="s">
        <v>205</v>
      </c>
    </row>
    <row r="18" spans="1:4" ht="22.5" customHeight="1">
      <c r="A18" s="3">
        <v>17</v>
      </c>
      <c r="B18" s="3" t="s">
        <v>159</v>
      </c>
      <c r="C18" s="3" t="s">
        <v>201</v>
      </c>
      <c r="D18" s="3" t="s">
        <v>206</v>
      </c>
    </row>
    <row r="19" spans="1:4" ht="22.5" customHeight="1">
      <c r="A19" s="3">
        <v>18</v>
      </c>
      <c r="B19" s="3" t="s">
        <v>163</v>
      </c>
      <c r="C19" s="3" t="s">
        <v>201</v>
      </c>
      <c r="D19" s="3" t="s">
        <v>207</v>
      </c>
    </row>
    <row r="20" spans="1:4" ht="22.5" customHeight="1">
      <c r="A20" s="3">
        <v>19</v>
      </c>
      <c r="B20" s="3" t="s">
        <v>165</v>
      </c>
      <c r="C20" s="3" t="s">
        <v>201</v>
      </c>
      <c r="D20" s="3" t="s">
        <v>208</v>
      </c>
    </row>
    <row r="21" spans="1:4" ht="22.5" customHeight="1">
      <c r="A21" s="3">
        <v>20</v>
      </c>
      <c r="B21" s="3" t="s">
        <v>171</v>
      </c>
      <c r="C21" s="3" t="s">
        <v>209</v>
      </c>
      <c r="D21" s="3" t="s">
        <v>210</v>
      </c>
    </row>
    <row r="22" spans="1:4" ht="22.5" customHeight="1">
      <c r="A22" s="3">
        <v>21</v>
      </c>
      <c r="B22" s="3" t="s">
        <v>174</v>
      </c>
      <c r="C22" s="3" t="s">
        <v>209</v>
      </c>
      <c r="D22" s="3" t="s">
        <v>211</v>
      </c>
    </row>
    <row r="23" spans="1:4" ht="22.5" customHeight="1">
      <c r="A23" s="3">
        <v>22</v>
      </c>
      <c r="B23" s="3" t="s">
        <v>177</v>
      </c>
      <c r="C23" s="3" t="s">
        <v>209</v>
      </c>
      <c r="D23" s="3" t="s">
        <v>212</v>
      </c>
    </row>
    <row r="24" spans="1:4" ht="22.5" customHeight="1">
      <c r="A24" s="3">
        <v>23</v>
      </c>
      <c r="B24" s="3" t="s">
        <v>180</v>
      </c>
      <c r="C24" s="3" t="s">
        <v>209</v>
      </c>
      <c r="D24" s="3" t="s">
        <v>213</v>
      </c>
    </row>
    <row r="25" spans="1:4" ht="22.5" customHeight="1">
      <c r="A25" s="3">
        <v>24</v>
      </c>
      <c r="B25" s="3" t="s">
        <v>118</v>
      </c>
      <c r="C25" s="3" t="s">
        <v>214</v>
      </c>
      <c r="D25" s="3" t="s">
        <v>215</v>
      </c>
    </row>
    <row r="26" spans="1:4" ht="22.5" customHeight="1">
      <c r="A26" s="3">
        <v>25</v>
      </c>
      <c r="B26" s="3" t="s">
        <v>118</v>
      </c>
      <c r="C26" s="3" t="s">
        <v>214</v>
      </c>
      <c r="D26" s="3" t="s">
        <v>216</v>
      </c>
    </row>
    <row r="27" spans="1:4" ht="22.5" customHeight="1">
      <c r="A27" s="3">
        <v>26</v>
      </c>
      <c r="B27" s="3" t="s">
        <v>118</v>
      </c>
      <c r="C27" s="3" t="s">
        <v>214</v>
      </c>
      <c r="D27" s="3" t="s">
        <v>217</v>
      </c>
    </row>
    <row r="28" spans="1:4" ht="22.5" customHeight="1">
      <c r="A28" s="3">
        <v>27</v>
      </c>
      <c r="B28" s="3" t="s">
        <v>118</v>
      </c>
      <c r="C28" s="3" t="s">
        <v>214</v>
      </c>
      <c r="D28" s="3" t="s">
        <v>218</v>
      </c>
    </row>
    <row r="29" spans="1:4" ht="22.5" customHeight="1">
      <c r="A29" s="3">
        <v>28</v>
      </c>
      <c r="B29" s="3" t="s">
        <v>129</v>
      </c>
      <c r="C29" s="3" t="s">
        <v>219</v>
      </c>
      <c r="D29" s="3" t="s">
        <v>220</v>
      </c>
    </row>
    <row r="30" spans="1:4" ht="22.5" customHeight="1">
      <c r="A30" s="3">
        <v>29</v>
      </c>
      <c r="B30" s="3" t="s">
        <v>132</v>
      </c>
      <c r="C30" s="3" t="s">
        <v>219</v>
      </c>
      <c r="D30" s="3" t="s">
        <v>221</v>
      </c>
    </row>
    <row r="31" spans="1:4" ht="22.5" customHeight="1">
      <c r="A31" s="3">
        <v>30</v>
      </c>
      <c r="B31" s="3" t="s">
        <v>117</v>
      </c>
      <c r="C31" s="3" t="s">
        <v>219</v>
      </c>
      <c r="D31" s="3" t="s">
        <v>222</v>
      </c>
    </row>
    <row r="32" spans="1:4" ht="22.5" customHeight="1">
      <c r="A32" s="3">
        <v>31</v>
      </c>
      <c r="B32" s="3" t="s">
        <v>126</v>
      </c>
      <c r="C32" s="3" t="s">
        <v>219</v>
      </c>
      <c r="D32" s="3" t="s">
        <v>223</v>
      </c>
    </row>
    <row r="33" spans="1:4" ht="22.5" customHeight="1">
      <c r="A33" s="3">
        <v>32</v>
      </c>
      <c r="B33" s="3" t="s">
        <v>118</v>
      </c>
      <c r="C33" s="3" t="s">
        <v>219</v>
      </c>
      <c r="D33" s="3" t="s">
        <v>224</v>
      </c>
    </row>
    <row r="34" spans="1:4" ht="22.5" customHeight="1">
      <c r="A34" s="3">
        <v>33</v>
      </c>
      <c r="B34" s="3" t="s">
        <v>118</v>
      </c>
      <c r="C34" s="3" t="s">
        <v>219</v>
      </c>
      <c r="D34" s="3" t="s">
        <v>225</v>
      </c>
    </row>
    <row r="35" spans="1:4" ht="22.5" customHeight="1">
      <c r="A35" s="3">
        <v>34</v>
      </c>
      <c r="B35" s="3" t="s">
        <v>118</v>
      </c>
      <c r="C35" s="3" t="s">
        <v>226</v>
      </c>
      <c r="D35" s="3" t="s">
        <v>227</v>
      </c>
    </row>
  </sheetData>
  <dataValidations count="1">
    <dataValidation type="custom" allowBlank="1" showDropDown="1" sqref="A2:A35" xr:uid="{00000000-0002-0000-0400-000000000000}">
      <formula1>AND(ISNUMBER(A2),(NOT(OR(NOT(ISERROR(DATEVALUE(A2))), AND(ISNUMBER(A2), LEFT(CELL("format", A2))="D")))))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wetterstation einkaufsliste</vt:lpstr>
      <vt:lpstr>wetterstation einkaufsliste 2</vt:lpstr>
      <vt:lpstr>Verbrauch Wetterstation</vt:lpstr>
      <vt:lpstr>Kabel</vt:lpstr>
      <vt:lpstr>Checkliste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Nicolas Moeller</cp:lastModifiedBy>
  <dcterms:modified xsi:type="dcterms:W3CDTF">2026-02-18T19:07:38Z</dcterms:modified>
</cp:coreProperties>
</file>